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chartsheets/sheet4.xml" ContentType="application/vnd.openxmlformats-officedocument.spreadsheetml.chart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\\hqfs01.noi.nssi.bg\shares\APP APP\Iliyana\Yearbook_Pensions_2023\"/>
    </mc:Choice>
  </mc:AlternateContent>
  <xr:revisionPtr revIDLastSave="0" documentId="13_ncr:1_{0C79A293-9029-4336-B0A5-E9E06C6BD2C3}" xr6:coauthVersionLast="36" xr6:coauthVersionMax="36" xr10:uidLastSave="{00000000-0000-0000-0000-000000000000}"/>
  <bookViews>
    <workbookView xWindow="32760" yWindow="32760" windowWidth="13935" windowHeight="7770" firstSheet="25" activeTab="38" xr2:uid="{00000000-000D-0000-FFFF-FFFF00000000}"/>
  </bookViews>
  <sheets>
    <sheet name="2" sheetId="1" r:id="rId1"/>
    <sheet name="2.1" sheetId="2" r:id="rId2"/>
    <sheet name="2.2" sheetId="3" r:id="rId3"/>
    <sheet name="2.3" sheetId="4" r:id="rId4"/>
    <sheet name="Chart4" sheetId="68" r:id="rId5"/>
    <sheet name="2.4" sheetId="6" r:id="rId6"/>
    <sheet name="2.5" sheetId="7" r:id="rId7"/>
    <sheet name="2.6" sheetId="8" r:id="rId8"/>
    <sheet name="Chart2" sheetId="9" r:id="rId9"/>
    <sheet name="2.7" sheetId="65" r:id="rId10"/>
    <sheet name="2.8" sheetId="13" r:id="rId11"/>
    <sheet name="2.9" sheetId="24" r:id="rId12"/>
    <sheet name="2.10" sheetId="25" r:id="rId13"/>
    <sheet name="2.11" sheetId="26" r:id="rId14"/>
    <sheet name="2.12" sheetId="27" r:id="rId15"/>
    <sheet name="2.13" sheetId="28" r:id="rId16"/>
    <sheet name="2.14" sheetId="29" r:id="rId17"/>
    <sheet name="2.15 " sheetId="30" r:id="rId18"/>
    <sheet name="2.16 " sheetId="31" r:id="rId19"/>
    <sheet name="2.17" sheetId="32" r:id="rId20"/>
    <sheet name="2.18 " sheetId="58" r:id="rId21"/>
    <sheet name="2.19 " sheetId="34" r:id="rId22"/>
    <sheet name="2.20" sheetId="35" r:id="rId23"/>
    <sheet name="2.21" sheetId="36" r:id="rId24"/>
    <sheet name="Chart3" sheetId="37" r:id="rId25"/>
    <sheet name="2.22" sheetId="55" r:id="rId26"/>
    <sheet name="2.23" sheetId="41" r:id="rId27"/>
    <sheet name="2.24" sheetId="42" r:id="rId28"/>
    <sheet name="2.25" sheetId="44" r:id="rId29"/>
    <sheet name="Chart1" sheetId="45" r:id="rId30"/>
    <sheet name="2.26" sheetId="46" r:id="rId31"/>
    <sheet name="2.27" sheetId="56" r:id="rId32"/>
    <sheet name="2.28 " sheetId="48" r:id="rId33"/>
    <sheet name="2.29" sheetId="49" r:id="rId34"/>
    <sheet name="2.30" sheetId="50" r:id="rId35"/>
    <sheet name="2.31" sheetId="51" r:id="rId36"/>
    <sheet name="2.32" sheetId="52" r:id="rId37"/>
    <sheet name="2.33" sheetId="54" r:id="rId38"/>
    <sheet name="2.34" sheetId="75" r:id="rId39"/>
    <sheet name="2.35" sheetId="76" r:id="rId40"/>
  </sheets>
  <externalReferences>
    <externalReference r:id="rId41"/>
  </externalReferences>
  <definedNames>
    <definedName name="_xlnm.Print_Area" localSheetId="12">'2.10'!$A$2:$P$38</definedName>
    <definedName name="_xlnm.Print_Area" localSheetId="13">'2.11'!$A$2:$P$37</definedName>
    <definedName name="_xlnm.Print_Area" localSheetId="14">'2.12'!$A$2:$P$37</definedName>
    <definedName name="_xlnm.Print_Area" localSheetId="15">'2.13'!$A$2:$D$38</definedName>
    <definedName name="_xlnm.Print_Area" localSheetId="23">'2.21'!$A$2:$D$38</definedName>
    <definedName name="_xlnm.Print_Area" localSheetId="25">'2.22'!$A$2:$T$23</definedName>
    <definedName name="_xlnm.Print_Area" localSheetId="26">'2.23'!$A$2:$C$31</definedName>
    <definedName name="_xlnm.Print_Area" localSheetId="30">'2.26'!$A$2:$D$38</definedName>
    <definedName name="_xlnm.Print_Area" localSheetId="31" xml:space="preserve"> '2.27'!$A$2:$F$36</definedName>
    <definedName name="_xlnm.Print_Area" localSheetId="3">'2.3'!$A$2:$D$38</definedName>
    <definedName name="_xlnm.Print_Area" localSheetId="35">'2.31'!$2:$38</definedName>
    <definedName name="_xlnm.Print_Area" localSheetId="37">'2.33'!$A$2:$D$27</definedName>
    <definedName name="_xlnm.Print_Area" localSheetId="38">'2.34'!$A$2:$E$99</definedName>
    <definedName name="_xlnm.Print_Area" localSheetId="39">'2.35'!$A$2:$E$99</definedName>
    <definedName name="_xlnm.Print_Area" localSheetId="6">'2.5'!$A$2:$G$37</definedName>
    <definedName name="_xlnm.Print_Area" localSheetId="7">'2.6'!$A$2:$D$37</definedName>
    <definedName name="_xlnm.Print_Area" localSheetId="9">'2.7'!$A$2:$G$42</definedName>
    <definedName name="_xlnm.Print_Area" localSheetId="10">'2.8'!$A$2:$E$36</definedName>
    <definedName name="_xlnm.Print_Area" localSheetId="11">'2.9'!$A$2:$G$42</definedName>
    <definedName name="ReturnToControlPanel" localSheetId="38">[1]!ReturnToControlPanel</definedName>
    <definedName name="ReturnToControlPanel" localSheetId="39">[1]!ReturnToControlPanel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B7" i="48" l="1"/>
  <c r="C94" i="76" l="1"/>
  <c r="C93" i="76"/>
  <c r="C92" i="76"/>
  <c r="C91" i="76"/>
  <c r="C90" i="76"/>
  <c r="C89" i="76"/>
  <c r="C88" i="76"/>
  <c r="C87" i="76"/>
  <c r="C86" i="76"/>
  <c r="C85" i="76"/>
  <c r="C84" i="76"/>
  <c r="C83" i="76"/>
  <c r="C82" i="76"/>
  <c r="C81" i="76"/>
  <c r="C80" i="76"/>
  <c r="C79" i="76"/>
  <c r="C78" i="76"/>
  <c r="C77" i="76"/>
  <c r="C76" i="76"/>
  <c r="C75" i="76"/>
  <c r="C74" i="76"/>
  <c r="C73" i="76"/>
  <c r="C72" i="76"/>
  <c r="C71" i="76"/>
  <c r="C70" i="76"/>
  <c r="C69" i="76"/>
  <c r="C68" i="76"/>
  <c r="C67" i="76"/>
  <c r="C66" i="76"/>
  <c r="C65" i="76"/>
  <c r="C64" i="76"/>
  <c r="C63" i="76"/>
  <c r="C62" i="76"/>
  <c r="C61" i="76"/>
  <c r="C60" i="76"/>
  <c r="C59" i="76"/>
  <c r="C58" i="76"/>
  <c r="C57" i="76"/>
  <c r="C56" i="76"/>
  <c r="C55" i="76"/>
  <c r="C54" i="76"/>
  <c r="C53" i="76"/>
  <c r="C52" i="76"/>
  <c r="C51" i="76"/>
  <c r="C50" i="76"/>
  <c r="C49" i="76"/>
  <c r="C48" i="76"/>
  <c r="C47" i="76"/>
  <c r="C46" i="76"/>
  <c r="C45" i="76"/>
  <c r="C44" i="76"/>
  <c r="C43" i="76"/>
  <c r="C42" i="76"/>
  <c r="C41" i="76"/>
  <c r="C40" i="76"/>
  <c r="C39" i="76"/>
  <c r="C38" i="76"/>
  <c r="C37" i="76"/>
  <c r="C36" i="76"/>
  <c r="C35" i="76"/>
  <c r="C34" i="76"/>
  <c r="C33" i="76"/>
  <c r="C32" i="76"/>
  <c r="C31" i="76"/>
  <c r="C30" i="76"/>
  <c r="C29" i="76"/>
  <c r="C28" i="76"/>
  <c r="C27" i="76"/>
  <c r="C26" i="76"/>
  <c r="C25" i="76"/>
  <c r="C24" i="76"/>
  <c r="C23" i="76"/>
  <c r="C22" i="76"/>
  <c r="C21" i="76"/>
  <c r="C20" i="76"/>
  <c r="C19" i="76"/>
  <c r="C18" i="76"/>
  <c r="C17" i="76"/>
  <c r="C16" i="76"/>
  <c r="C15" i="76"/>
  <c r="C14" i="76"/>
  <c r="C13" i="76"/>
  <c r="C12" i="76"/>
  <c r="C11" i="76"/>
  <c r="C10" i="76"/>
  <c r="C9" i="76"/>
  <c r="C8" i="76"/>
  <c r="C7" i="76"/>
  <c r="E6" i="76"/>
  <c r="D6" i="76"/>
  <c r="C6" i="76" l="1"/>
  <c r="B27" i="35"/>
  <c r="F11" i="65" l="1"/>
  <c r="B17" i="7" l="1"/>
  <c r="B15" i="7"/>
  <c r="F13" i="27" l="1"/>
  <c r="D10" i="44" l="1"/>
  <c r="D11" i="44"/>
  <c r="D8" i="44" s="1"/>
  <c r="D12" i="44"/>
  <c r="D15" i="44"/>
  <c r="D18" i="44"/>
  <c r="D21" i="44"/>
  <c r="D22" i="44"/>
  <c r="D25" i="44"/>
  <c r="D7" i="44"/>
  <c r="B37" i="51"/>
  <c r="B36" i="51" s="1"/>
  <c r="D36" i="51"/>
  <c r="D6" i="50"/>
  <c r="D7" i="48"/>
  <c r="D8" i="46"/>
  <c r="D6" i="46" s="1"/>
  <c r="E38" i="42"/>
  <c r="C15" i="42"/>
  <c r="D15" i="42"/>
  <c r="E15" i="42"/>
  <c r="D6" i="36"/>
  <c r="D42" i="36" s="1"/>
  <c r="B39" i="35"/>
  <c r="B38" i="35" s="1"/>
  <c r="B25" i="35"/>
  <c r="D38" i="35"/>
  <c r="B39" i="34"/>
  <c r="B38" i="34" s="1"/>
  <c r="B25" i="34"/>
  <c r="D38" i="34"/>
  <c r="D6" i="58"/>
  <c r="B22" i="32"/>
  <c r="E20" i="31"/>
  <c r="C13" i="31"/>
  <c r="E18" i="30"/>
  <c r="B13" i="30"/>
  <c r="B13" i="31" s="1"/>
  <c r="D6" i="28"/>
  <c r="C13" i="26"/>
  <c r="C14" i="26"/>
  <c r="H29" i="26"/>
  <c r="E14" i="26"/>
  <c r="D13" i="25"/>
  <c r="N13" i="25"/>
  <c r="H25" i="25"/>
  <c r="G17" i="65"/>
  <c r="G40" i="65"/>
  <c r="G38" i="65"/>
  <c r="G37" i="65"/>
  <c r="G36" i="65"/>
  <c r="G28" i="65"/>
  <c r="G24" i="65"/>
  <c r="G21" i="65"/>
  <c r="G16" i="65"/>
  <c r="G15" i="65"/>
  <c r="G14" i="65"/>
  <c r="G13" i="65"/>
  <c r="G12" i="65"/>
  <c r="F39" i="65"/>
  <c r="F35" i="65"/>
  <c r="F34" i="65" s="1"/>
  <c r="F22" i="65"/>
  <c r="F19" i="65"/>
  <c r="E19" i="65"/>
  <c r="E11" i="65"/>
  <c r="E22" i="65"/>
  <c r="G22" i="65" s="1"/>
  <c r="E35" i="65"/>
  <c r="E39" i="65"/>
  <c r="D6" i="8"/>
  <c r="D6" i="4"/>
  <c r="D45" i="4" s="1"/>
  <c r="B25" i="44"/>
  <c r="C25" i="44"/>
  <c r="B21" i="44"/>
  <c r="C21" i="44"/>
  <c r="B18" i="44"/>
  <c r="C18" i="44"/>
  <c r="B15" i="44"/>
  <c r="C15" i="44"/>
  <c r="B12" i="44"/>
  <c r="C12" i="44"/>
  <c r="C43" i="4"/>
  <c r="C94" i="75"/>
  <c r="C93" i="75"/>
  <c r="C92" i="75"/>
  <c r="C91" i="75"/>
  <c r="C90" i="75"/>
  <c r="C89" i="75"/>
  <c r="C88" i="75"/>
  <c r="C87" i="75"/>
  <c r="C86" i="75"/>
  <c r="C85" i="75"/>
  <c r="C84" i="75"/>
  <c r="C83" i="75"/>
  <c r="C82" i="75"/>
  <c r="C81" i="75"/>
  <c r="C80" i="75"/>
  <c r="C79" i="75"/>
  <c r="C78" i="75"/>
  <c r="C77" i="75"/>
  <c r="C76" i="75"/>
  <c r="C75" i="75"/>
  <c r="C74" i="75"/>
  <c r="C73" i="75"/>
  <c r="C72" i="75"/>
  <c r="C71" i="75"/>
  <c r="C70" i="75"/>
  <c r="C69" i="75"/>
  <c r="C68" i="75"/>
  <c r="C67" i="75"/>
  <c r="C66" i="75"/>
  <c r="C65" i="75"/>
  <c r="C64" i="75"/>
  <c r="C63" i="75"/>
  <c r="C62" i="75"/>
  <c r="C61" i="75"/>
  <c r="C60" i="75"/>
  <c r="C59" i="75"/>
  <c r="C58" i="75"/>
  <c r="C57" i="75"/>
  <c r="C56" i="75"/>
  <c r="C55" i="75"/>
  <c r="C54" i="75"/>
  <c r="C53" i="75"/>
  <c r="C52" i="75"/>
  <c r="C51" i="75"/>
  <c r="C50" i="75"/>
  <c r="C49" i="75"/>
  <c r="C48" i="75"/>
  <c r="C47" i="75"/>
  <c r="C46" i="75"/>
  <c r="C45" i="75"/>
  <c r="C44" i="75"/>
  <c r="C43" i="75"/>
  <c r="C42" i="75"/>
  <c r="C41" i="75"/>
  <c r="C40" i="75"/>
  <c r="C39" i="75"/>
  <c r="C38" i="75"/>
  <c r="C37" i="75"/>
  <c r="C36" i="75"/>
  <c r="C35" i="75"/>
  <c r="C34" i="75"/>
  <c r="C33" i="75"/>
  <c r="C32" i="75"/>
  <c r="C31" i="75"/>
  <c r="C30" i="75"/>
  <c r="C29" i="75"/>
  <c r="C28" i="75"/>
  <c r="C27" i="75"/>
  <c r="C26" i="75"/>
  <c r="C25" i="75"/>
  <c r="C24" i="75"/>
  <c r="C23" i="75"/>
  <c r="C22" i="75"/>
  <c r="C21" i="75"/>
  <c r="C20" i="75"/>
  <c r="C19" i="75"/>
  <c r="C18" i="75"/>
  <c r="C17" i="75"/>
  <c r="C16" i="75"/>
  <c r="C15" i="75"/>
  <c r="C14" i="75"/>
  <c r="C13" i="75"/>
  <c r="C12" i="75"/>
  <c r="C11" i="75"/>
  <c r="C10" i="75"/>
  <c r="C9" i="75"/>
  <c r="C8" i="75"/>
  <c r="C7" i="75"/>
  <c r="E6" i="75"/>
  <c r="D6" i="75"/>
  <c r="D28" i="65"/>
  <c r="D24" i="65"/>
  <c r="E9" i="55"/>
  <c r="C9" i="55" s="1"/>
  <c r="B22" i="52"/>
  <c r="B23" i="52"/>
  <c r="B24" i="52"/>
  <c r="B26" i="52"/>
  <c r="B21" i="52"/>
  <c r="I32" i="26"/>
  <c r="I31" i="26"/>
  <c r="L16" i="26"/>
  <c r="C10" i="44"/>
  <c r="C11" i="44"/>
  <c r="C8" i="44" s="1"/>
  <c r="C22" i="44"/>
  <c r="D43" i="42"/>
  <c r="B43" i="42" s="1"/>
  <c r="E43" i="42"/>
  <c r="F43" i="42"/>
  <c r="C43" i="42"/>
  <c r="B39" i="32"/>
  <c r="B38" i="32" s="1"/>
  <c r="D38" i="32"/>
  <c r="C19" i="65"/>
  <c r="B19" i="65"/>
  <c r="C11" i="65"/>
  <c r="B11" i="65"/>
  <c r="C22" i="65"/>
  <c r="B22" i="65"/>
  <c r="C35" i="65"/>
  <c r="B35" i="65"/>
  <c r="D35" i="65" s="1"/>
  <c r="C39" i="65"/>
  <c r="B39" i="65"/>
  <c r="D40" i="65"/>
  <c r="D38" i="65"/>
  <c r="D37" i="65"/>
  <c r="D36" i="65"/>
  <c r="D21" i="65"/>
  <c r="D17" i="65"/>
  <c r="D16" i="65"/>
  <c r="D15" i="65"/>
  <c r="D14" i="65"/>
  <c r="D13" i="65"/>
  <c r="D12" i="65"/>
  <c r="D12" i="54"/>
  <c r="B6" i="50"/>
  <c r="B13" i="49"/>
  <c r="C7" i="48"/>
  <c r="C6" i="46"/>
  <c r="C42" i="36"/>
  <c r="C43" i="36"/>
  <c r="C44" i="36"/>
  <c r="C45" i="36"/>
  <c r="O25" i="27"/>
  <c r="G13" i="27"/>
  <c r="I13" i="27"/>
  <c r="J14" i="27"/>
  <c r="C41" i="8"/>
  <c r="C42" i="8"/>
  <c r="C43" i="8"/>
  <c r="C44" i="8"/>
  <c r="C42" i="4"/>
  <c r="C44" i="4"/>
  <c r="C45" i="4"/>
  <c r="B14" i="49"/>
  <c r="B11" i="49"/>
  <c r="D17" i="31"/>
  <c r="B45" i="36"/>
  <c r="B44" i="36"/>
  <c r="B43" i="36"/>
  <c r="B42" i="36"/>
  <c r="C12" i="31"/>
  <c r="B12" i="30"/>
  <c r="D15" i="30"/>
  <c r="D15" i="31"/>
  <c r="B45" i="42"/>
  <c r="B21" i="42"/>
  <c r="B22" i="44"/>
  <c r="B10" i="44"/>
  <c r="B7" i="44" s="1"/>
  <c r="B11" i="44"/>
  <c r="B8" i="44" s="1"/>
  <c r="L21" i="27"/>
  <c r="M28" i="27"/>
  <c r="F28" i="27"/>
  <c r="G28" i="27"/>
  <c r="I28" i="27"/>
  <c r="J28" i="27"/>
  <c r="L28" i="27"/>
  <c r="O28" i="27"/>
  <c r="P28" i="27"/>
  <c r="F29" i="27"/>
  <c r="G29" i="27"/>
  <c r="I29" i="27"/>
  <c r="J29" i="27"/>
  <c r="O29" i="27"/>
  <c r="P29" i="27"/>
  <c r="F30" i="27"/>
  <c r="G30" i="27"/>
  <c r="I30" i="27"/>
  <c r="J30" i="27"/>
  <c r="O30" i="27"/>
  <c r="P30" i="27"/>
  <c r="D13" i="26"/>
  <c r="B13" i="26" s="1"/>
  <c r="F15" i="24" s="1"/>
  <c r="E13" i="26"/>
  <c r="E13" i="27" s="1"/>
  <c r="C13" i="25"/>
  <c r="C13" i="27" s="1"/>
  <c r="C25" i="25"/>
  <c r="C25" i="27" s="1"/>
  <c r="N25" i="25"/>
  <c r="N25" i="27" s="1"/>
  <c r="H13" i="25"/>
  <c r="H13" i="27" s="1"/>
  <c r="B6" i="46"/>
  <c r="B28" i="32"/>
  <c r="F21" i="32"/>
  <c r="B41" i="8"/>
  <c r="B42" i="8"/>
  <c r="B43" i="8"/>
  <c r="B44" i="8"/>
  <c r="B42" i="4"/>
  <c r="B43" i="4"/>
  <c r="B44" i="4"/>
  <c r="B45" i="4"/>
  <c r="I19" i="26"/>
  <c r="B12" i="49"/>
  <c r="D9" i="52"/>
  <c r="D10" i="52"/>
  <c r="C10" i="52"/>
  <c r="C9" i="52"/>
  <c r="B26" i="34"/>
  <c r="H21" i="26"/>
  <c r="M16" i="55"/>
  <c r="N22" i="55" s="1"/>
  <c r="N16" i="55" s="1"/>
  <c r="I16" i="55"/>
  <c r="E22" i="55"/>
  <c r="C22" i="55"/>
  <c r="E19" i="55"/>
  <c r="C19" i="55" s="1"/>
  <c r="E18" i="55"/>
  <c r="C18" i="55"/>
  <c r="E17" i="55"/>
  <c r="C17" i="55" s="1"/>
  <c r="E10" i="55"/>
  <c r="C10" i="55" s="1"/>
  <c r="E11" i="55"/>
  <c r="C11" i="55" s="1"/>
  <c r="E12" i="55"/>
  <c r="C12" i="55" s="1"/>
  <c r="E14" i="55"/>
  <c r="C14" i="55" s="1"/>
  <c r="M8" i="55"/>
  <c r="N11" i="55" s="1"/>
  <c r="I8" i="55"/>
  <c r="J14" i="55" s="1"/>
  <c r="B31" i="32"/>
  <c r="D29" i="26"/>
  <c r="J32" i="26"/>
  <c r="J31" i="26" s="1"/>
  <c r="H33" i="26"/>
  <c r="H32" i="26" s="1"/>
  <c r="H31" i="26"/>
  <c r="J19" i="26"/>
  <c r="J19" i="27" s="1"/>
  <c r="G8" i="26"/>
  <c r="H33" i="25"/>
  <c r="D7" i="13"/>
  <c r="B32" i="42"/>
  <c r="F33" i="42" s="1"/>
  <c r="B13" i="42"/>
  <c r="F14" i="42" s="1"/>
  <c r="B20" i="42"/>
  <c r="G8" i="55"/>
  <c r="H9" i="55" s="1"/>
  <c r="B27" i="32"/>
  <c r="C27" i="31"/>
  <c r="C28" i="31"/>
  <c r="C29" i="31"/>
  <c r="D20" i="31"/>
  <c r="D9" i="31"/>
  <c r="F19" i="26"/>
  <c r="J8" i="25"/>
  <c r="I8" i="25"/>
  <c r="D14" i="25"/>
  <c r="D14" i="27" s="1"/>
  <c r="B8" i="13"/>
  <c r="C19" i="52"/>
  <c r="B24" i="42"/>
  <c r="D25" i="42" s="1"/>
  <c r="F11" i="42"/>
  <c r="S16" i="55"/>
  <c r="T22" i="55" s="1"/>
  <c r="K16" i="55"/>
  <c r="L22" i="55" s="1"/>
  <c r="O8" i="55"/>
  <c r="P10" i="55" s="1"/>
  <c r="K8" i="55"/>
  <c r="S8" i="55"/>
  <c r="T10" i="55" s="1"/>
  <c r="Q8" i="55"/>
  <c r="R10" i="55" s="1"/>
  <c r="C9" i="31"/>
  <c r="F21" i="27"/>
  <c r="G21" i="27"/>
  <c r="I21" i="27"/>
  <c r="J21" i="27"/>
  <c r="O21" i="27"/>
  <c r="P21" i="27"/>
  <c r="F18" i="27"/>
  <c r="G18" i="27"/>
  <c r="I18" i="27"/>
  <c r="J18" i="27"/>
  <c r="L18" i="27"/>
  <c r="M18" i="27"/>
  <c r="O18" i="27"/>
  <c r="P18" i="27"/>
  <c r="F10" i="27"/>
  <c r="G10" i="27"/>
  <c r="I10" i="27"/>
  <c r="J10" i="27"/>
  <c r="L10" i="27"/>
  <c r="M10" i="27"/>
  <c r="O10" i="27"/>
  <c r="P10" i="27"/>
  <c r="C10" i="25"/>
  <c r="B17" i="42"/>
  <c r="E18" i="42" s="1"/>
  <c r="B15" i="49"/>
  <c r="B10" i="49"/>
  <c r="B9" i="49"/>
  <c r="B8" i="49"/>
  <c r="B7" i="49"/>
  <c r="D7" i="56"/>
  <c r="B37" i="35"/>
  <c r="B37" i="34"/>
  <c r="B35" i="51"/>
  <c r="C8" i="51"/>
  <c r="D8" i="51"/>
  <c r="B37" i="3"/>
  <c r="B36" i="3" s="1"/>
  <c r="B35" i="3"/>
  <c r="B34" i="3"/>
  <c r="B33" i="3"/>
  <c r="B30" i="3"/>
  <c r="B29" i="3"/>
  <c r="B28" i="3"/>
  <c r="B26" i="3"/>
  <c r="B25" i="3"/>
  <c r="B24" i="3"/>
  <c r="B21" i="3"/>
  <c r="B18" i="3"/>
  <c r="B17" i="3"/>
  <c r="B10" i="3"/>
  <c r="B11" i="3"/>
  <c r="B12" i="3"/>
  <c r="B13" i="3"/>
  <c r="B14" i="3"/>
  <c r="B15" i="3"/>
  <c r="B9" i="3"/>
  <c r="C9" i="3"/>
  <c r="D36" i="3"/>
  <c r="D38" i="2" s="1"/>
  <c r="D32" i="3"/>
  <c r="E32" i="3"/>
  <c r="E31" i="3" s="1"/>
  <c r="F32" i="3"/>
  <c r="F31" i="3" s="1"/>
  <c r="G32" i="3"/>
  <c r="G31" i="3" s="1"/>
  <c r="D19" i="3"/>
  <c r="E19" i="3"/>
  <c r="F19" i="3"/>
  <c r="G19" i="3"/>
  <c r="D16" i="3"/>
  <c r="E16" i="3"/>
  <c r="F16" i="3"/>
  <c r="G16" i="3"/>
  <c r="D8" i="3"/>
  <c r="E8" i="3"/>
  <c r="F8" i="3"/>
  <c r="G8" i="3"/>
  <c r="G7" i="3" s="1"/>
  <c r="D12" i="2"/>
  <c r="D16" i="2"/>
  <c r="D20" i="2"/>
  <c r="D18" i="2" s="1"/>
  <c r="D10" i="25"/>
  <c r="B10" i="25" s="1"/>
  <c r="E18" i="25"/>
  <c r="E16" i="25" s="1"/>
  <c r="B22" i="42"/>
  <c r="D32" i="51"/>
  <c r="D31" i="51" s="1"/>
  <c r="B11" i="35"/>
  <c r="B12" i="35"/>
  <c r="B13" i="35"/>
  <c r="B14" i="35"/>
  <c r="B15" i="35"/>
  <c r="B16" i="35"/>
  <c r="B17" i="35"/>
  <c r="B19" i="35"/>
  <c r="B20" i="35"/>
  <c r="B23" i="35"/>
  <c r="B28" i="35"/>
  <c r="B30" i="35"/>
  <c r="B31" i="35"/>
  <c r="B32" i="35"/>
  <c r="B35" i="35"/>
  <c r="B36" i="35"/>
  <c r="F10" i="35"/>
  <c r="F18" i="35"/>
  <c r="F21" i="35"/>
  <c r="F34" i="35"/>
  <c r="F33" i="35" s="1"/>
  <c r="B8" i="30"/>
  <c r="B9" i="30"/>
  <c r="B17" i="30"/>
  <c r="B15" i="30" s="1"/>
  <c r="B20" i="30"/>
  <c r="B20" i="31" s="1"/>
  <c r="B28" i="30"/>
  <c r="C31" i="30"/>
  <c r="C30" i="30" s="1"/>
  <c r="D31" i="30"/>
  <c r="D32" i="2"/>
  <c r="B32" i="2" s="1"/>
  <c r="D23" i="2"/>
  <c r="B23" i="2" s="1"/>
  <c r="D26" i="2"/>
  <c r="D27" i="2"/>
  <c r="D28" i="2"/>
  <c r="D29" i="2"/>
  <c r="B29" i="2" s="1"/>
  <c r="D30" i="2"/>
  <c r="B30" i="2" s="1"/>
  <c r="D31" i="2"/>
  <c r="B31" i="2" s="1"/>
  <c r="F22" i="2"/>
  <c r="B22" i="2" s="1"/>
  <c r="F23" i="2"/>
  <c r="F24" i="2"/>
  <c r="F25" i="2"/>
  <c r="B25" i="2" s="1"/>
  <c r="F27" i="2"/>
  <c r="F28" i="2"/>
  <c r="B28" i="2" s="1"/>
  <c r="F31" i="2"/>
  <c r="D11" i="2"/>
  <c r="F11" i="2"/>
  <c r="F12" i="2"/>
  <c r="D13" i="2"/>
  <c r="F13" i="2"/>
  <c r="D14" i="2"/>
  <c r="F14" i="2"/>
  <c r="D15" i="2"/>
  <c r="F15" i="2"/>
  <c r="F16" i="2"/>
  <c r="D17" i="2"/>
  <c r="F17" i="2"/>
  <c r="D19" i="2"/>
  <c r="F19" i="2"/>
  <c r="B19" i="2" s="1"/>
  <c r="F20" i="2"/>
  <c r="D35" i="2"/>
  <c r="F35" i="2"/>
  <c r="D36" i="2"/>
  <c r="F36" i="2"/>
  <c r="F34" i="2" s="1"/>
  <c r="F33" i="2" s="1"/>
  <c r="D37" i="2"/>
  <c r="F37" i="2"/>
  <c r="D39" i="2"/>
  <c r="B39" i="2" s="1"/>
  <c r="B38" i="2" s="1"/>
  <c r="E6" i="49"/>
  <c r="B11" i="34"/>
  <c r="B12" i="34"/>
  <c r="B13" i="34"/>
  <c r="B14" i="34"/>
  <c r="B15" i="34"/>
  <c r="B16" i="34"/>
  <c r="B17" i="34"/>
  <c r="B20" i="34"/>
  <c r="B19" i="34"/>
  <c r="B23" i="34"/>
  <c r="B28" i="34"/>
  <c r="B30" i="34"/>
  <c r="B31" i="34"/>
  <c r="B32" i="34"/>
  <c r="B22" i="34"/>
  <c r="B27" i="34"/>
  <c r="B36" i="34"/>
  <c r="B35" i="34"/>
  <c r="D10" i="34"/>
  <c r="D18" i="34"/>
  <c r="D21" i="34"/>
  <c r="D34" i="34"/>
  <c r="F10" i="34"/>
  <c r="F18" i="34"/>
  <c r="F21" i="34"/>
  <c r="F34" i="34"/>
  <c r="F33" i="34" s="1"/>
  <c r="B11" i="32"/>
  <c r="B12" i="32"/>
  <c r="B14" i="32"/>
  <c r="B15" i="32"/>
  <c r="B16" i="32"/>
  <c r="B19" i="32"/>
  <c r="B20" i="32"/>
  <c r="B23" i="32"/>
  <c r="B30" i="32"/>
  <c r="B32" i="32"/>
  <c r="B35" i="32"/>
  <c r="B34" i="32" s="1"/>
  <c r="F10" i="32"/>
  <c r="F18" i="32"/>
  <c r="F34" i="32"/>
  <c r="F38" i="32"/>
  <c r="D10" i="32"/>
  <c r="D18" i="32"/>
  <c r="D21" i="32"/>
  <c r="D34" i="32"/>
  <c r="C7" i="29"/>
  <c r="C15" i="29"/>
  <c r="C15" i="31" s="1"/>
  <c r="C18" i="29"/>
  <c r="C31" i="29"/>
  <c r="C30" i="29" s="1"/>
  <c r="C30" i="31" s="1"/>
  <c r="D7" i="29"/>
  <c r="D18" i="29"/>
  <c r="K9" i="26"/>
  <c r="K10" i="26"/>
  <c r="I16" i="25"/>
  <c r="I19" i="25"/>
  <c r="I19" i="27" s="1"/>
  <c r="I32" i="25"/>
  <c r="I31" i="25" s="1"/>
  <c r="N30" i="25"/>
  <c r="N30" i="27" s="1"/>
  <c r="G16" i="25"/>
  <c r="J16" i="25"/>
  <c r="J16" i="27" s="1"/>
  <c r="M16" i="25"/>
  <c r="G19" i="25"/>
  <c r="E33" i="25"/>
  <c r="E32" i="25" s="1"/>
  <c r="N9" i="25"/>
  <c r="P19" i="25"/>
  <c r="D19" i="25" s="1"/>
  <c r="O19" i="25"/>
  <c r="N21" i="25"/>
  <c r="N28" i="25"/>
  <c r="N28" i="27" s="1"/>
  <c r="N29" i="25"/>
  <c r="M19" i="25"/>
  <c r="M19" i="27" s="1"/>
  <c r="L19" i="25"/>
  <c r="L19" i="27" s="1"/>
  <c r="K21" i="25"/>
  <c r="K28" i="25"/>
  <c r="K28" i="27" s="1"/>
  <c r="J19" i="25"/>
  <c r="H21" i="25"/>
  <c r="H28" i="25"/>
  <c r="H29" i="25"/>
  <c r="H30" i="25"/>
  <c r="H30" i="27" s="1"/>
  <c r="P8" i="25"/>
  <c r="P32" i="25"/>
  <c r="O8" i="25"/>
  <c r="O8" i="27" s="1"/>
  <c r="O16" i="25"/>
  <c r="O32" i="25"/>
  <c r="O31" i="25" s="1"/>
  <c r="N10" i="25"/>
  <c r="N8" i="25" s="1"/>
  <c r="N18" i="25"/>
  <c r="N16" i="25" s="1"/>
  <c r="N33" i="25"/>
  <c r="N32" i="25" s="1"/>
  <c r="M8" i="25"/>
  <c r="M32" i="25"/>
  <c r="L8" i="25"/>
  <c r="L7" i="25" s="1"/>
  <c r="L16" i="25"/>
  <c r="L32" i="25"/>
  <c r="L31" i="25" s="1"/>
  <c r="K10" i="25"/>
  <c r="K9" i="25"/>
  <c r="K18" i="25"/>
  <c r="K16" i="25"/>
  <c r="K33" i="25"/>
  <c r="K32" i="25" s="1"/>
  <c r="J32" i="25"/>
  <c r="G8" i="25"/>
  <c r="G32" i="25"/>
  <c r="G31" i="25"/>
  <c r="G7" i="25" s="1"/>
  <c r="F8" i="25"/>
  <c r="F16" i="25"/>
  <c r="F19" i="25"/>
  <c r="F32" i="25"/>
  <c r="F31" i="25" s="1"/>
  <c r="E9" i="25"/>
  <c r="E10" i="25"/>
  <c r="E21" i="25"/>
  <c r="E30" i="25"/>
  <c r="E30" i="27" s="1"/>
  <c r="E28" i="25"/>
  <c r="E28" i="27" s="1"/>
  <c r="E29" i="25"/>
  <c r="C21" i="25"/>
  <c r="C9" i="25"/>
  <c r="D9" i="25"/>
  <c r="C18" i="25"/>
  <c r="C16" i="25" s="1"/>
  <c r="D28" i="25"/>
  <c r="D28" i="27" s="1"/>
  <c r="D29" i="25"/>
  <c r="D30" i="25"/>
  <c r="D30" i="27" s="1"/>
  <c r="C28" i="25"/>
  <c r="C28" i="27" s="1"/>
  <c r="C29" i="25"/>
  <c r="C30" i="25"/>
  <c r="C30" i="27" s="1"/>
  <c r="H10" i="25"/>
  <c r="H10" i="27" s="1"/>
  <c r="H14" i="25"/>
  <c r="H14" i="27" s="1"/>
  <c r="H9" i="25"/>
  <c r="H18" i="25"/>
  <c r="D18" i="25"/>
  <c r="C33" i="25"/>
  <c r="D33" i="25"/>
  <c r="E29" i="26"/>
  <c r="E18" i="26"/>
  <c r="E16" i="26" s="1"/>
  <c r="E16" i="27" s="1"/>
  <c r="E10" i="26"/>
  <c r="E10" i="27" s="1"/>
  <c r="L8" i="26"/>
  <c r="L32" i="26"/>
  <c r="L31" i="26" s="1"/>
  <c r="M8" i="26"/>
  <c r="M16" i="26"/>
  <c r="M32" i="26"/>
  <c r="M31" i="26" s="1"/>
  <c r="H9" i="26"/>
  <c r="H10" i="26"/>
  <c r="C21" i="26"/>
  <c r="D21" i="26"/>
  <c r="D21" i="27" s="1"/>
  <c r="C29" i="26"/>
  <c r="N10" i="26"/>
  <c r="N9" i="26"/>
  <c r="P8" i="26"/>
  <c r="P8" i="27" s="1"/>
  <c r="O8" i="26"/>
  <c r="P16" i="26"/>
  <c r="O16" i="26"/>
  <c r="P19" i="26"/>
  <c r="P32" i="26"/>
  <c r="P31" i="26" s="1"/>
  <c r="O19" i="26"/>
  <c r="O32" i="26"/>
  <c r="O31" i="26" s="1"/>
  <c r="O31" i="27" s="1"/>
  <c r="C9" i="26"/>
  <c r="C10" i="26"/>
  <c r="C10" i="27" s="1"/>
  <c r="C18" i="26"/>
  <c r="C16" i="26" s="1"/>
  <c r="C16" i="27" s="1"/>
  <c r="F32" i="26"/>
  <c r="F31" i="26" s="1"/>
  <c r="D9" i="26"/>
  <c r="B9" i="26" s="1"/>
  <c r="D10" i="26"/>
  <c r="B10" i="26" s="1"/>
  <c r="F12" i="24" s="1"/>
  <c r="G16" i="26"/>
  <c r="J16" i="26"/>
  <c r="G19" i="26"/>
  <c r="G32" i="26"/>
  <c r="E9" i="26"/>
  <c r="E33" i="26"/>
  <c r="E32" i="26"/>
  <c r="E31" i="26" s="1"/>
  <c r="F8" i="26"/>
  <c r="F16" i="26"/>
  <c r="F16" i="27" s="1"/>
  <c r="I8" i="26"/>
  <c r="J8" i="26"/>
  <c r="K18" i="26"/>
  <c r="K18" i="27" s="1"/>
  <c r="K33" i="26"/>
  <c r="K32" i="26" s="1"/>
  <c r="K31" i="26" s="1"/>
  <c r="N18" i="26"/>
  <c r="N16" i="26" s="1"/>
  <c r="N21" i="26"/>
  <c r="N19" i="26" s="1"/>
  <c r="N33" i="26"/>
  <c r="N32" i="26" s="1"/>
  <c r="D18" i="26"/>
  <c r="H18" i="26"/>
  <c r="H16" i="26" s="1"/>
  <c r="E21" i="26"/>
  <c r="C33" i="26"/>
  <c r="D33" i="26"/>
  <c r="B33" i="26" s="1"/>
  <c r="F9" i="27"/>
  <c r="G9" i="27"/>
  <c r="F33" i="27"/>
  <c r="G33" i="27"/>
  <c r="I9" i="27"/>
  <c r="J9" i="27"/>
  <c r="L9" i="27"/>
  <c r="M9" i="27"/>
  <c r="O9" i="27"/>
  <c r="P9" i="27"/>
  <c r="I33" i="27"/>
  <c r="J33" i="27"/>
  <c r="L33" i="27"/>
  <c r="M33" i="27"/>
  <c r="O33" i="27"/>
  <c r="P33" i="27"/>
  <c r="D31" i="29"/>
  <c r="D30" i="29" s="1"/>
  <c r="B8" i="29"/>
  <c r="B9" i="29"/>
  <c r="B9" i="31" s="1"/>
  <c r="B17" i="29"/>
  <c r="B15" i="29" s="1"/>
  <c r="B20" i="29"/>
  <c r="B27" i="29"/>
  <c r="B27" i="31" s="1"/>
  <c r="B28" i="29"/>
  <c r="B29" i="29"/>
  <c r="B29" i="31" s="1"/>
  <c r="B32" i="29"/>
  <c r="C15" i="30"/>
  <c r="D18" i="30"/>
  <c r="D7" i="30"/>
  <c r="D7" i="31" s="1"/>
  <c r="C18" i="30"/>
  <c r="C7" i="30"/>
  <c r="B32" i="30"/>
  <c r="D32" i="31"/>
  <c r="D8" i="31"/>
  <c r="C32" i="31"/>
  <c r="C20" i="31"/>
  <c r="C17" i="31"/>
  <c r="C8" i="31"/>
  <c r="D10" i="35"/>
  <c r="D18" i="35"/>
  <c r="D21" i="35"/>
  <c r="D34" i="35"/>
  <c r="C20" i="3"/>
  <c r="C21" i="3"/>
  <c r="C22" i="3"/>
  <c r="C23" i="3"/>
  <c r="C25" i="3"/>
  <c r="C26" i="3"/>
  <c r="C27" i="3"/>
  <c r="C28" i="3"/>
  <c r="C29" i="3"/>
  <c r="C30" i="3"/>
  <c r="C24" i="3"/>
  <c r="C10" i="3"/>
  <c r="C11" i="3"/>
  <c r="C12" i="3"/>
  <c r="C13" i="3"/>
  <c r="C14" i="3"/>
  <c r="C15" i="3"/>
  <c r="C17" i="3"/>
  <c r="C18" i="3"/>
  <c r="C33" i="3"/>
  <c r="C34" i="3"/>
  <c r="C35" i="3"/>
  <c r="F38" i="42"/>
  <c r="B39" i="42"/>
  <c r="B41" i="42"/>
  <c r="B42" i="42"/>
  <c r="F30" i="42"/>
  <c r="F28" i="42" s="1"/>
  <c r="C38" i="42"/>
  <c r="D38" i="42"/>
  <c r="C30" i="42"/>
  <c r="D30" i="42"/>
  <c r="D28" i="42" s="1"/>
  <c r="E30" i="42"/>
  <c r="C11" i="42"/>
  <c r="C19" i="42"/>
  <c r="D11" i="42"/>
  <c r="D19" i="42"/>
  <c r="E11" i="42"/>
  <c r="E19" i="42"/>
  <c r="F19" i="42"/>
  <c r="D6" i="49"/>
  <c r="C16" i="51"/>
  <c r="C19" i="51"/>
  <c r="C32" i="51"/>
  <c r="C31" i="51" s="1"/>
  <c r="D16" i="51"/>
  <c r="D19" i="51"/>
  <c r="B18" i="51"/>
  <c r="B16" i="51" s="1"/>
  <c r="B30" i="51"/>
  <c r="B25" i="51"/>
  <c r="B21" i="51"/>
  <c r="B33" i="51"/>
  <c r="B34" i="51"/>
  <c r="B26" i="51"/>
  <c r="B28" i="51"/>
  <c r="B29" i="51"/>
  <c r="B10" i="51"/>
  <c r="B11" i="51"/>
  <c r="B12" i="51"/>
  <c r="B13" i="51"/>
  <c r="B14" i="51"/>
  <c r="B15" i="51"/>
  <c r="B9" i="51"/>
  <c r="D19" i="52"/>
  <c r="B17" i="52"/>
  <c r="B18" i="52"/>
  <c r="C15" i="52"/>
  <c r="D15" i="52"/>
  <c r="B14" i="52"/>
  <c r="B13" i="52"/>
  <c r="C11" i="52"/>
  <c r="D11" i="52"/>
  <c r="D17" i="54"/>
  <c r="F10" i="6"/>
  <c r="F18" i="6"/>
  <c r="F21" i="6"/>
  <c r="F34" i="6"/>
  <c r="F38" i="6"/>
  <c r="D10" i="6"/>
  <c r="D18" i="6"/>
  <c r="D21" i="6"/>
  <c r="D34" i="6"/>
  <c r="D33" i="6" s="1"/>
  <c r="D38" i="6"/>
  <c r="B11" i="6"/>
  <c r="B12" i="6"/>
  <c r="B13" i="6"/>
  <c r="B14" i="6"/>
  <c r="B15" i="6"/>
  <c r="B16" i="6"/>
  <c r="B17" i="6"/>
  <c r="B19" i="6"/>
  <c r="B20" i="6"/>
  <c r="B22" i="6"/>
  <c r="B21" i="6" s="1"/>
  <c r="B23" i="6"/>
  <c r="B24" i="6"/>
  <c r="B25" i="6"/>
  <c r="B26" i="6"/>
  <c r="B27" i="6"/>
  <c r="B28" i="6"/>
  <c r="B29" i="6"/>
  <c r="B30" i="6"/>
  <c r="B31" i="6"/>
  <c r="B32" i="6"/>
  <c r="B35" i="6"/>
  <c r="B34" i="6" s="1"/>
  <c r="B33" i="6" s="1"/>
  <c r="B36" i="6"/>
  <c r="B37" i="6"/>
  <c r="B39" i="6"/>
  <c r="G32" i="7"/>
  <c r="D36" i="7"/>
  <c r="B36" i="7" s="1"/>
  <c r="C20" i="7"/>
  <c r="C21" i="7"/>
  <c r="C22" i="7"/>
  <c r="C23" i="7"/>
  <c r="C25" i="7"/>
  <c r="C26" i="7"/>
  <c r="C27" i="7"/>
  <c r="C28" i="7"/>
  <c r="C29" i="7"/>
  <c r="C30" i="7"/>
  <c r="C24" i="7"/>
  <c r="B21" i="7"/>
  <c r="B24" i="7"/>
  <c r="B25" i="7"/>
  <c r="B26" i="7"/>
  <c r="B28" i="7"/>
  <c r="B29" i="7"/>
  <c r="B30" i="7"/>
  <c r="E8" i="7"/>
  <c r="C8" i="7" s="1"/>
  <c r="G8" i="7"/>
  <c r="E16" i="7"/>
  <c r="C16" i="7" s="1"/>
  <c r="G16" i="7"/>
  <c r="E19" i="7"/>
  <c r="G19" i="7"/>
  <c r="E32" i="7"/>
  <c r="G36" i="7"/>
  <c r="D8" i="7"/>
  <c r="D16" i="7"/>
  <c r="D19" i="7"/>
  <c r="D32" i="7"/>
  <c r="F8" i="7"/>
  <c r="F16" i="7"/>
  <c r="F19" i="7"/>
  <c r="F32" i="7"/>
  <c r="F31" i="7" s="1"/>
  <c r="B9" i="7"/>
  <c r="C9" i="7"/>
  <c r="B10" i="7"/>
  <c r="C10" i="7"/>
  <c r="B11" i="7"/>
  <c r="C11" i="7"/>
  <c r="B12" i="7"/>
  <c r="C12" i="7"/>
  <c r="B13" i="7"/>
  <c r="C13" i="7"/>
  <c r="B14" i="7"/>
  <c r="C14" i="7"/>
  <c r="C15" i="7"/>
  <c r="C17" i="7"/>
  <c r="B18" i="7"/>
  <c r="C18" i="7"/>
  <c r="B33" i="7"/>
  <c r="C33" i="7"/>
  <c r="B34" i="7"/>
  <c r="C34" i="7"/>
  <c r="B35" i="7"/>
  <c r="C35" i="7"/>
  <c r="B37" i="7"/>
  <c r="C37" i="7"/>
  <c r="B36" i="13"/>
  <c r="B35" i="13" s="1"/>
  <c r="B34" i="13"/>
  <c r="B33" i="13"/>
  <c r="B32" i="13"/>
  <c r="B29" i="13"/>
  <c r="B28" i="13"/>
  <c r="B27" i="13"/>
  <c r="B26" i="13"/>
  <c r="B25" i="13"/>
  <c r="B24" i="13"/>
  <c r="B23" i="13"/>
  <c r="B22" i="13"/>
  <c r="B21" i="13"/>
  <c r="B20" i="13"/>
  <c r="B19" i="13"/>
  <c r="B16" i="13"/>
  <c r="B17" i="13"/>
  <c r="B14" i="13"/>
  <c r="B13" i="13"/>
  <c r="B12" i="13"/>
  <c r="B11" i="13"/>
  <c r="B10" i="13"/>
  <c r="B9" i="13"/>
  <c r="C18" i="13"/>
  <c r="D18" i="13"/>
  <c r="E18" i="13"/>
  <c r="D15" i="13"/>
  <c r="C15" i="13"/>
  <c r="C7" i="13"/>
  <c r="C31" i="13"/>
  <c r="C35" i="13"/>
  <c r="D31" i="13"/>
  <c r="D35" i="13"/>
  <c r="E7" i="13"/>
  <c r="E31" i="13"/>
  <c r="E30" i="13" s="1"/>
  <c r="B38" i="6"/>
  <c r="G16" i="55"/>
  <c r="H17" i="55" s="1"/>
  <c r="O16" i="55"/>
  <c r="P17" i="55" s="1"/>
  <c r="C13" i="55"/>
  <c r="D33" i="34"/>
  <c r="C36" i="7"/>
  <c r="R14" i="55"/>
  <c r="I16" i="27"/>
  <c r="T11" i="55"/>
  <c r="B32" i="7"/>
  <c r="E33" i="27"/>
  <c r="E18" i="27"/>
  <c r="C6" i="49"/>
  <c r="F6" i="49"/>
  <c r="C6" i="50"/>
  <c r="E14" i="42"/>
  <c r="T12" i="55"/>
  <c r="H14" i="55"/>
  <c r="H11" i="55"/>
  <c r="C7" i="31"/>
  <c r="L32" i="27"/>
  <c r="N21" i="27"/>
  <c r="H33" i="27"/>
  <c r="C14" i="27"/>
  <c r="B14" i="26"/>
  <c r="F16" i="24" s="1"/>
  <c r="L31" i="27"/>
  <c r="D29" i="27"/>
  <c r="D18" i="27"/>
  <c r="D13" i="27"/>
  <c r="E31" i="25"/>
  <c r="E31" i="27" s="1"/>
  <c r="B25" i="25"/>
  <c r="B25" i="27" s="1"/>
  <c r="N33" i="27"/>
  <c r="N31" i="25"/>
  <c r="B18" i="25"/>
  <c r="D20" i="24" s="1"/>
  <c r="E29" i="27"/>
  <c r="E8" i="25"/>
  <c r="C8" i="3"/>
  <c r="D11" i="54"/>
  <c r="D9" i="54"/>
  <c r="D18" i="54"/>
  <c r="D8" i="54"/>
  <c r="D15" i="54"/>
  <c r="D10" i="54"/>
  <c r="C19" i="54"/>
  <c r="E9" i="42"/>
  <c r="C18" i="42"/>
  <c r="J22" i="55"/>
  <c r="R11" i="55"/>
  <c r="J19" i="55"/>
  <c r="R9" i="55"/>
  <c r="J9" i="55"/>
  <c r="D44" i="42" l="1"/>
  <c r="F44" i="42"/>
  <c r="N18" i="27"/>
  <c r="B29" i="26"/>
  <c r="F31" i="24" s="1"/>
  <c r="B16" i="7"/>
  <c r="D14" i="42"/>
  <c r="B18" i="26"/>
  <c r="C14" i="42"/>
  <c r="B11" i="42"/>
  <c r="E12" i="42" s="1"/>
  <c r="F8" i="27"/>
  <c r="K32" i="27"/>
  <c r="C16" i="55"/>
  <c r="D17" i="55" s="1"/>
  <c r="B15" i="42"/>
  <c r="D16" i="42" s="1"/>
  <c r="D18" i="42"/>
  <c r="O7" i="25"/>
  <c r="E19" i="25"/>
  <c r="E7" i="25" s="1"/>
  <c r="C18" i="27"/>
  <c r="N14" i="55"/>
  <c r="N8" i="55" s="1"/>
  <c r="B18" i="6"/>
  <c r="C7" i="51"/>
  <c r="J7" i="26"/>
  <c r="D19" i="26"/>
  <c r="C8" i="26"/>
  <c r="H9" i="27"/>
  <c r="C19" i="25"/>
  <c r="M8" i="27"/>
  <c r="E44" i="42"/>
  <c r="C16" i="42"/>
  <c r="K8" i="25"/>
  <c r="F7" i="3"/>
  <c r="B21" i="32"/>
  <c r="B14" i="25"/>
  <c r="D16" i="24" s="1"/>
  <c r="B16" i="24" s="1"/>
  <c r="B7" i="29"/>
  <c r="B18" i="13"/>
  <c r="F7" i="7"/>
  <c r="C32" i="7"/>
  <c r="C19" i="7"/>
  <c r="D9" i="6"/>
  <c r="B8" i="51"/>
  <c r="E28" i="42"/>
  <c r="C32" i="3"/>
  <c r="C31" i="3" s="1"/>
  <c r="C6" i="30"/>
  <c r="G8" i="27"/>
  <c r="F10" i="2"/>
  <c r="B12" i="2"/>
  <c r="B36" i="2"/>
  <c r="D10" i="2"/>
  <c r="B20" i="2"/>
  <c r="B18" i="2" s="1"/>
  <c r="B37" i="2"/>
  <c r="B15" i="2"/>
  <c r="B13" i="2"/>
  <c r="D11" i="65"/>
  <c r="E18" i="6"/>
  <c r="E34" i="6"/>
  <c r="B19" i="7"/>
  <c r="C9" i="27"/>
  <c r="K33" i="27"/>
  <c r="C32" i="25"/>
  <c r="E31" i="7"/>
  <c r="E7" i="7" s="1"/>
  <c r="E33" i="42"/>
  <c r="O7" i="26"/>
  <c r="B21" i="26"/>
  <c r="H19" i="26"/>
  <c r="E16" i="42"/>
  <c r="H19" i="55"/>
  <c r="E16" i="55"/>
  <c r="F25" i="42"/>
  <c r="C25" i="42"/>
  <c r="B14" i="2"/>
  <c r="B30" i="25"/>
  <c r="B30" i="27" s="1"/>
  <c r="H10" i="55"/>
  <c r="H8" i="55" s="1"/>
  <c r="T17" i="55"/>
  <c r="T16" i="55" s="1"/>
  <c r="D12" i="42"/>
  <c r="D33" i="42"/>
  <c r="C16" i="3"/>
  <c r="C7" i="3" s="1"/>
  <c r="D18" i="31"/>
  <c r="E8" i="26"/>
  <c r="E8" i="27" s="1"/>
  <c r="L16" i="27"/>
  <c r="G19" i="27"/>
  <c r="H16" i="25"/>
  <c r="D6" i="29"/>
  <c r="F9" i="35"/>
  <c r="B21" i="35"/>
  <c r="B16" i="2"/>
  <c r="E7" i="3"/>
  <c r="B8" i="3"/>
  <c r="B16" i="3"/>
  <c r="D7" i="51"/>
  <c r="B6" i="49"/>
  <c r="C8" i="25"/>
  <c r="B13" i="25"/>
  <c r="D15" i="24" s="1"/>
  <c r="B15" i="24" s="1"/>
  <c r="D8" i="25"/>
  <c r="K10" i="27"/>
  <c r="N10" i="27"/>
  <c r="D31" i="31"/>
  <c r="T9" i="55"/>
  <c r="F32" i="27"/>
  <c r="T14" i="55"/>
  <c r="L19" i="55"/>
  <c r="L16" i="55" s="1"/>
  <c r="E25" i="42"/>
  <c r="B32" i="51"/>
  <c r="B31" i="51" s="1"/>
  <c r="B28" i="25"/>
  <c r="K31" i="25"/>
  <c r="K31" i="27" s="1"/>
  <c r="P7" i="26"/>
  <c r="I32" i="27"/>
  <c r="T13" i="55"/>
  <c r="T8" i="55" s="1"/>
  <c r="D31" i="7"/>
  <c r="H12" i="55"/>
  <c r="O16" i="27"/>
  <c r="B8" i="31"/>
  <c r="F7" i="25"/>
  <c r="K9" i="27"/>
  <c r="L8" i="27"/>
  <c r="N16" i="27"/>
  <c r="D19" i="27"/>
  <c r="M16" i="27"/>
  <c r="K8" i="26"/>
  <c r="D33" i="32"/>
  <c r="D9" i="32" s="1"/>
  <c r="E34" i="32" s="1"/>
  <c r="F33" i="32"/>
  <c r="B33" i="32"/>
  <c r="B18" i="32"/>
  <c r="B10" i="32"/>
  <c r="F9" i="34"/>
  <c r="G10" i="34" s="1"/>
  <c r="B34" i="34"/>
  <c r="B33" i="34" s="1"/>
  <c r="B18" i="34"/>
  <c r="B17" i="2"/>
  <c r="D31" i="3"/>
  <c r="D7" i="3" s="1"/>
  <c r="I7" i="26"/>
  <c r="J10" i="55"/>
  <c r="J12" i="55"/>
  <c r="C8" i="55"/>
  <c r="D14" i="55" s="1"/>
  <c r="J11" i="55"/>
  <c r="E8" i="55"/>
  <c r="G37" i="34"/>
  <c r="G36" i="34"/>
  <c r="G14" i="34"/>
  <c r="G20" i="34"/>
  <c r="C8" i="27"/>
  <c r="F23" i="24"/>
  <c r="C19" i="26"/>
  <c r="E19" i="26"/>
  <c r="F9" i="32"/>
  <c r="G22" i="32" s="1"/>
  <c r="C31" i="31"/>
  <c r="D33" i="27"/>
  <c r="B33" i="25"/>
  <c r="D35" i="24" s="1"/>
  <c r="D34" i="24" s="1"/>
  <c r="D33" i="24" s="1"/>
  <c r="E21" i="27"/>
  <c r="F19" i="27"/>
  <c r="M31" i="25"/>
  <c r="M31" i="27" s="1"/>
  <c r="M32" i="27"/>
  <c r="P31" i="25"/>
  <c r="P32" i="27"/>
  <c r="H28" i="27"/>
  <c r="H19" i="25"/>
  <c r="H19" i="27" s="1"/>
  <c r="K21" i="27"/>
  <c r="K19" i="25"/>
  <c r="K19" i="27" s="1"/>
  <c r="C19" i="27"/>
  <c r="G31" i="26"/>
  <c r="D32" i="26"/>
  <c r="D30" i="30"/>
  <c r="B30" i="30" s="1"/>
  <c r="B31" i="30"/>
  <c r="B10" i="35"/>
  <c r="B9" i="35" s="1"/>
  <c r="P9" i="55"/>
  <c r="P14" i="55"/>
  <c r="P12" i="55"/>
  <c r="P11" i="55"/>
  <c r="B18" i="29"/>
  <c r="N29" i="27"/>
  <c r="N19" i="25"/>
  <c r="N19" i="27" s="1"/>
  <c r="I31" i="27"/>
  <c r="I7" i="25"/>
  <c r="E32" i="32"/>
  <c r="B10" i="34"/>
  <c r="D34" i="2"/>
  <c r="D33" i="2" s="1"/>
  <c r="B24" i="2"/>
  <c r="F21" i="2"/>
  <c r="B21" i="2" s="1"/>
  <c r="B26" i="2"/>
  <c r="D21" i="2"/>
  <c r="B18" i="42"/>
  <c r="C9" i="42"/>
  <c r="B35" i="2"/>
  <c r="G32" i="27"/>
  <c r="D9" i="34"/>
  <c r="E15" i="34" s="1"/>
  <c r="K16" i="26"/>
  <c r="K16" i="27" s="1"/>
  <c r="M7" i="26"/>
  <c r="B29" i="25"/>
  <c r="C29" i="27"/>
  <c r="C21" i="27"/>
  <c r="B21" i="25"/>
  <c r="H18" i="55"/>
  <c r="R8" i="55"/>
  <c r="E21" i="6"/>
  <c r="D16" i="25"/>
  <c r="B16" i="25" s="1"/>
  <c r="D10" i="27"/>
  <c r="C6" i="29"/>
  <c r="C6" i="31" s="1"/>
  <c r="B17" i="31"/>
  <c r="B7" i="13"/>
  <c r="F9" i="6"/>
  <c r="G38" i="6" s="1"/>
  <c r="D43" i="4"/>
  <c r="D42" i="4"/>
  <c r="D44" i="4"/>
  <c r="E9" i="27"/>
  <c r="G16" i="27"/>
  <c r="F33" i="6"/>
  <c r="F9" i="42"/>
  <c r="D9" i="42"/>
  <c r="B15" i="31"/>
  <c r="B30" i="42"/>
  <c r="C33" i="42"/>
  <c r="J17" i="55"/>
  <c r="J18" i="55"/>
  <c r="B12" i="31"/>
  <c r="B7" i="30"/>
  <c r="C44" i="42"/>
  <c r="E18" i="31"/>
  <c r="E6" i="30"/>
  <c r="E6" i="31" s="1"/>
  <c r="F12" i="42"/>
  <c r="C12" i="42"/>
  <c r="B10" i="6"/>
  <c r="B9" i="6" s="1"/>
  <c r="C28" i="42"/>
  <c r="C19" i="3"/>
  <c r="N31" i="26"/>
  <c r="N31" i="27" s="1"/>
  <c r="N32" i="27"/>
  <c r="D16" i="26"/>
  <c r="D16" i="27" s="1"/>
  <c r="P19" i="27"/>
  <c r="C31" i="25"/>
  <c r="J31" i="25"/>
  <c r="H32" i="25"/>
  <c r="H32" i="27" s="1"/>
  <c r="J32" i="27"/>
  <c r="D32" i="25"/>
  <c r="H29" i="27"/>
  <c r="G10" i="32"/>
  <c r="B21" i="34"/>
  <c r="B34" i="35"/>
  <c r="B33" i="35" s="1"/>
  <c r="L14" i="55"/>
  <c r="L11" i="55"/>
  <c r="J8" i="27"/>
  <c r="H8" i="25"/>
  <c r="C32" i="26"/>
  <c r="B32" i="26" s="1"/>
  <c r="H18" i="27"/>
  <c r="O19" i="27"/>
  <c r="B19" i="3"/>
  <c r="E32" i="27"/>
  <c r="D8" i="26"/>
  <c r="D8" i="27" s="1"/>
  <c r="O32" i="27"/>
  <c r="B15" i="13"/>
  <c r="N8" i="26"/>
  <c r="N8" i="27" s="1"/>
  <c r="H8" i="26"/>
  <c r="B27" i="2"/>
  <c r="C9" i="44"/>
  <c r="D43" i="36"/>
  <c r="D44" i="36"/>
  <c r="D45" i="36"/>
  <c r="C7" i="44"/>
  <c r="C6" i="44" s="1"/>
  <c r="B9" i="44"/>
  <c r="B6" i="44"/>
  <c r="G19" i="65"/>
  <c r="D39" i="65"/>
  <c r="G39" i="65"/>
  <c r="D9" i="55"/>
  <c r="D12" i="24"/>
  <c r="B12" i="24" s="1"/>
  <c r="B10" i="27"/>
  <c r="B44" i="42"/>
  <c r="B32" i="25"/>
  <c r="D32" i="27"/>
  <c r="E17" i="34"/>
  <c r="E10" i="34"/>
  <c r="E23" i="34"/>
  <c r="E14" i="34"/>
  <c r="G14" i="35"/>
  <c r="G25" i="35"/>
  <c r="G20" i="35"/>
  <c r="G28" i="35"/>
  <c r="G19" i="35"/>
  <c r="B31" i="13"/>
  <c r="B30" i="13" s="1"/>
  <c r="C18" i="31"/>
  <c r="B18" i="35"/>
  <c r="P16" i="27"/>
  <c r="B19" i="54"/>
  <c r="D19" i="54" s="1"/>
  <c r="C6" i="75"/>
  <c r="G35" i="65"/>
  <c r="G21" i="34"/>
  <c r="G23" i="34"/>
  <c r="G18" i="34"/>
  <c r="G31" i="34"/>
  <c r="G35" i="34"/>
  <c r="G12" i="34"/>
  <c r="G13" i="34"/>
  <c r="B34" i="2"/>
  <c r="B33" i="2" s="1"/>
  <c r="O7" i="27"/>
  <c r="G18" i="35"/>
  <c r="D30" i="13"/>
  <c r="D6" i="13" s="1"/>
  <c r="C30" i="13"/>
  <c r="C6" i="13" s="1"/>
  <c r="G31" i="7"/>
  <c r="B19" i="51"/>
  <c r="B19" i="52"/>
  <c r="C34" i="65"/>
  <c r="I8" i="27"/>
  <c r="L7" i="26"/>
  <c r="L7" i="27" s="1"/>
  <c r="C33" i="27"/>
  <c r="H21" i="27"/>
  <c r="F18" i="2"/>
  <c r="F9" i="2" s="1"/>
  <c r="G34" i="2" s="1"/>
  <c r="B11" i="2"/>
  <c r="B32" i="3"/>
  <c r="B31" i="3" s="1"/>
  <c r="B9" i="52"/>
  <c r="D13" i="54"/>
  <c r="B34" i="65"/>
  <c r="B10" i="65" s="1"/>
  <c r="E34" i="65"/>
  <c r="E10" i="65" s="1"/>
  <c r="D9" i="44"/>
  <c r="D7" i="54"/>
  <c r="B14" i="56"/>
  <c r="E7" i="56"/>
  <c r="B13" i="56"/>
  <c r="B8" i="56"/>
  <c r="B15" i="56"/>
  <c r="B11" i="56"/>
  <c r="B11" i="52"/>
  <c r="B15" i="52"/>
  <c r="B10" i="52"/>
  <c r="D7" i="52"/>
  <c r="C7" i="52"/>
  <c r="D22" i="65"/>
  <c r="G11" i="65"/>
  <c r="D18" i="24"/>
  <c r="K8" i="27"/>
  <c r="K7" i="25"/>
  <c r="F11" i="24"/>
  <c r="B8" i="26"/>
  <c r="B7" i="31"/>
  <c r="E18" i="32"/>
  <c r="E27" i="32"/>
  <c r="E10" i="32"/>
  <c r="E38" i="32"/>
  <c r="P19" i="55"/>
  <c r="P22" i="55"/>
  <c r="P18" i="55"/>
  <c r="E11" i="6"/>
  <c r="E16" i="6"/>
  <c r="E17" i="6"/>
  <c r="E31" i="6"/>
  <c r="E20" i="6"/>
  <c r="E36" i="6"/>
  <c r="E39" i="6"/>
  <c r="E12" i="6"/>
  <c r="E29" i="6"/>
  <c r="E32" i="6"/>
  <c r="E19" i="6"/>
  <c r="E27" i="6"/>
  <c r="E26" i="6"/>
  <c r="E13" i="6"/>
  <c r="E30" i="6"/>
  <c r="E37" i="6"/>
  <c r="E14" i="6"/>
  <c r="E23" i="6"/>
  <c r="E15" i="6"/>
  <c r="E28" i="6"/>
  <c r="B31" i="7"/>
  <c r="D7" i="7"/>
  <c r="E38" i="6"/>
  <c r="F20" i="24"/>
  <c r="B20" i="24" s="1"/>
  <c r="B18" i="27"/>
  <c r="B10" i="56"/>
  <c r="F9" i="55"/>
  <c r="F14" i="55"/>
  <c r="F10" i="55"/>
  <c r="F12" i="55"/>
  <c r="D18" i="55"/>
  <c r="E10" i="6"/>
  <c r="D19" i="55"/>
  <c r="F11" i="55"/>
  <c r="F18" i="55"/>
  <c r="E33" i="6"/>
  <c r="E35" i="6"/>
  <c r="F10" i="65"/>
  <c r="G10" i="65" s="1"/>
  <c r="F35" i="24"/>
  <c r="G36" i="35"/>
  <c r="G23" i="35"/>
  <c r="G33" i="35"/>
  <c r="G12" i="35"/>
  <c r="G21" i="35"/>
  <c r="G13" i="35"/>
  <c r="G34" i="35"/>
  <c r="G31" i="35"/>
  <c r="G11" i="35"/>
  <c r="G10" i="35"/>
  <c r="G35" i="35"/>
  <c r="H16" i="27"/>
  <c r="C31" i="26"/>
  <c r="F7" i="26"/>
  <c r="F7" i="27" s="1"/>
  <c r="F31" i="27"/>
  <c r="D33" i="35"/>
  <c r="D27" i="24"/>
  <c r="G28" i="34"/>
  <c r="G25" i="34"/>
  <c r="G15" i="34"/>
  <c r="G19" i="34"/>
  <c r="H22" i="55"/>
  <c r="B8" i="7"/>
  <c r="E6" i="13"/>
  <c r="B38" i="42"/>
  <c r="B28" i="31"/>
  <c r="N9" i="27"/>
  <c r="B18" i="30"/>
  <c r="B18" i="31" s="1"/>
  <c r="D42" i="8"/>
  <c r="D43" i="8"/>
  <c r="D41" i="8"/>
  <c r="D44" i="8"/>
  <c r="B31" i="29"/>
  <c r="B32" i="31"/>
  <c r="B9" i="25"/>
  <c r="D9" i="27"/>
  <c r="D6" i="30"/>
  <c r="B19" i="42"/>
  <c r="D6" i="44"/>
  <c r="E38" i="34"/>
  <c r="D19" i="65"/>
  <c r="E12" i="32" l="1"/>
  <c r="E39" i="34"/>
  <c r="E23" i="32"/>
  <c r="B14" i="27"/>
  <c r="B25" i="42"/>
  <c r="D9" i="2"/>
  <c r="B33" i="27"/>
  <c r="D22" i="55"/>
  <c r="E21" i="32"/>
  <c r="E12" i="34"/>
  <c r="E26" i="34"/>
  <c r="G21" i="2"/>
  <c r="E14" i="32"/>
  <c r="E28" i="32"/>
  <c r="E35" i="32"/>
  <c r="E30" i="32"/>
  <c r="B7" i="3"/>
  <c r="E32" i="34"/>
  <c r="E33" i="34"/>
  <c r="E16" i="34"/>
  <c r="B13" i="27"/>
  <c r="M7" i="25"/>
  <c r="M7" i="27" s="1"/>
  <c r="E15" i="32"/>
  <c r="F21" i="24"/>
  <c r="J8" i="55"/>
  <c r="I7" i="27"/>
  <c r="B9" i="32"/>
  <c r="C10" i="32" s="1"/>
  <c r="B14" i="42"/>
  <c r="E19" i="32"/>
  <c r="E16" i="32"/>
  <c r="E18" i="34"/>
  <c r="E9" i="34" s="1"/>
  <c r="E21" i="34"/>
  <c r="E20" i="32"/>
  <c r="E33" i="32"/>
  <c r="E39" i="32"/>
  <c r="E31" i="34"/>
  <c r="E36" i="34"/>
  <c r="E13" i="34"/>
  <c r="G18" i="6"/>
  <c r="B19" i="26"/>
  <c r="G33" i="32"/>
  <c r="B10" i="2"/>
  <c r="G35" i="2"/>
  <c r="B6" i="13"/>
  <c r="B33" i="42"/>
  <c r="E7" i="26"/>
  <c r="E7" i="27" s="1"/>
  <c r="F22" i="55"/>
  <c r="F19" i="55"/>
  <c r="F17" i="55"/>
  <c r="F16" i="55" s="1"/>
  <c r="B7" i="7"/>
  <c r="B16" i="26"/>
  <c r="H16" i="55"/>
  <c r="N7" i="25"/>
  <c r="G20" i="2"/>
  <c r="G39" i="32"/>
  <c r="G35" i="6"/>
  <c r="B9" i="34"/>
  <c r="C16" i="34" s="1"/>
  <c r="G34" i="34"/>
  <c r="G33" i="34"/>
  <c r="E31" i="32"/>
  <c r="E11" i="32"/>
  <c r="D30" i="24"/>
  <c r="B30" i="24" s="1"/>
  <c r="B28" i="27"/>
  <c r="G9" i="34"/>
  <c r="D6" i="31"/>
  <c r="G37" i="2"/>
  <c r="B7" i="51"/>
  <c r="H7" i="26"/>
  <c r="C21" i="34"/>
  <c r="J16" i="55"/>
  <c r="D32" i="24"/>
  <c r="B32" i="24" s="1"/>
  <c r="E19" i="27"/>
  <c r="G11" i="34"/>
  <c r="D13" i="55"/>
  <c r="P8" i="55"/>
  <c r="D12" i="55"/>
  <c r="D10" i="55"/>
  <c r="D11" i="55"/>
  <c r="C39" i="6"/>
  <c r="C31" i="6"/>
  <c r="C29" i="6"/>
  <c r="C21" i="6"/>
  <c r="C36" i="6"/>
  <c r="C16" i="6"/>
  <c r="C37" i="6"/>
  <c r="C15" i="6"/>
  <c r="C28" i="6"/>
  <c r="C11" i="6"/>
  <c r="C33" i="6"/>
  <c r="C18" i="6"/>
  <c r="C10" i="6"/>
  <c r="C13" i="6"/>
  <c r="C14" i="6"/>
  <c r="C32" i="6"/>
  <c r="C38" i="6"/>
  <c r="C23" i="6"/>
  <c r="C25" i="6"/>
  <c r="C19" i="6"/>
  <c r="C35" i="6"/>
  <c r="C24" i="6"/>
  <c r="C12" i="6"/>
  <c r="C26" i="6"/>
  <c r="C27" i="6"/>
  <c r="C30" i="6"/>
  <c r="C22" i="6"/>
  <c r="C27" i="35"/>
  <c r="C10" i="35"/>
  <c r="C38" i="35"/>
  <c r="C27" i="34"/>
  <c r="C26" i="34"/>
  <c r="C31" i="34"/>
  <c r="C34" i="34"/>
  <c r="J31" i="27"/>
  <c r="J7" i="25"/>
  <c r="J7" i="27" s="1"/>
  <c r="G20" i="6"/>
  <c r="G36" i="6"/>
  <c r="G15" i="6"/>
  <c r="G34" i="6"/>
  <c r="G28" i="6"/>
  <c r="G14" i="6"/>
  <c r="G19" i="6"/>
  <c r="G27" i="6"/>
  <c r="G21" i="6"/>
  <c r="G17" i="6"/>
  <c r="G31" i="6"/>
  <c r="G16" i="6"/>
  <c r="G11" i="6"/>
  <c r="B29" i="27"/>
  <c r="D31" i="24"/>
  <c r="B31" i="24" s="1"/>
  <c r="G31" i="27"/>
  <c r="D31" i="26"/>
  <c r="D7" i="26" s="1"/>
  <c r="B16" i="27"/>
  <c r="G24" i="2"/>
  <c r="G27" i="2"/>
  <c r="G31" i="2"/>
  <c r="G11" i="2"/>
  <c r="G22" i="2"/>
  <c r="G24" i="6"/>
  <c r="G10" i="6"/>
  <c r="G23" i="6"/>
  <c r="H8" i="27"/>
  <c r="F31" i="42"/>
  <c r="D31" i="42"/>
  <c r="C31" i="42"/>
  <c r="E31" i="42"/>
  <c r="D23" i="24"/>
  <c r="B23" i="24" s="1"/>
  <c r="B21" i="27"/>
  <c r="B19" i="25"/>
  <c r="B19" i="27" s="1"/>
  <c r="G20" i="32"/>
  <c r="G12" i="32"/>
  <c r="G35" i="32"/>
  <c r="G23" i="32"/>
  <c r="G16" i="32"/>
  <c r="G31" i="32"/>
  <c r="G18" i="32"/>
  <c r="G24" i="32"/>
  <c r="G38" i="32"/>
  <c r="G34" i="32"/>
  <c r="G11" i="32"/>
  <c r="G21" i="32"/>
  <c r="C32" i="27"/>
  <c r="G19" i="2"/>
  <c r="B32" i="27"/>
  <c r="G33" i="6"/>
  <c r="G25" i="6"/>
  <c r="G22" i="6"/>
  <c r="G7" i="26"/>
  <c r="G7" i="27" s="1"/>
  <c r="D31" i="25"/>
  <c r="H31" i="25"/>
  <c r="H31" i="27" s="1"/>
  <c r="G33" i="2"/>
  <c r="G16" i="2"/>
  <c r="G13" i="2"/>
  <c r="G17" i="2"/>
  <c r="G10" i="2"/>
  <c r="G25" i="2"/>
  <c r="G36" i="2"/>
  <c r="G14" i="2"/>
  <c r="G18" i="2"/>
  <c r="B7" i="52"/>
  <c r="G37" i="6"/>
  <c r="G13" i="6"/>
  <c r="G39" i="6"/>
  <c r="G12" i="6"/>
  <c r="N7" i="26"/>
  <c r="L8" i="55"/>
  <c r="D30" i="31"/>
  <c r="E28" i="34"/>
  <c r="E20" i="34"/>
  <c r="E30" i="34"/>
  <c r="E35" i="34"/>
  <c r="E27" i="34"/>
  <c r="E34" i="34"/>
  <c r="E19" i="34"/>
  <c r="E37" i="34"/>
  <c r="E11" i="34"/>
  <c r="K7" i="26"/>
  <c r="K7" i="27" s="1"/>
  <c r="P31" i="27"/>
  <c r="P7" i="25"/>
  <c r="P7" i="27" s="1"/>
  <c r="C7" i="25"/>
  <c r="G34" i="65"/>
  <c r="G9" i="35"/>
  <c r="G7" i="7"/>
  <c r="C31" i="7"/>
  <c r="C7" i="7" s="1"/>
  <c r="C19" i="35"/>
  <c r="C30" i="35"/>
  <c r="C17" i="6"/>
  <c r="C20" i="6"/>
  <c r="C34" i="6"/>
  <c r="C25" i="35"/>
  <c r="G15" i="2"/>
  <c r="G28" i="2"/>
  <c r="G12" i="2"/>
  <c r="G23" i="2"/>
  <c r="D34" i="65"/>
  <c r="C10" i="65"/>
  <c r="D10" i="65" s="1"/>
  <c r="B9" i="56"/>
  <c r="F7" i="56"/>
  <c r="D16" i="55"/>
  <c r="C31" i="27"/>
  <c r="C7" i="26"/>
  <c r="C7" i="27" s="1"/>
  <c r="F42" i="42"/>
  <c r="D42" i="42"/>
  <c r="E42" i="42"/>
  <c r="C42" i="42"/>
  <c r="B28" i="42"/>
  <c r="B27" i="24"/>
  <c r="E19" i="2"/>
  <c r="E14" i="2"/>
  <c r="E37" i="2"/>
  <c r="E27" i="2"/>
  <c r="E28" i="2"/>
  <c r="E23" i="2"/>
  <c r="E29" i="2"/>
  <c r="E38" i="2"/>
  <c r="E39" i="2"/>
  <c r="E32" i="2"/>
  <c r="E35" i="2"/>
  <c r="E36" i="2"/>
  <c r="E26" i="2"/>
  <c r="E30" i="2"/>
  <c r="E20" i="2"/>
  <c r="E31" i="2"/>
  <c r="E15" i="2"/>
  <c r="E11" i="2"/>
  <c r="E13" i="2"/>
  <c r="E33" i="2"/>
  <c r="E10" i="2"/>
  <c r="E16" i="2"/>
  <c r="E12" i="2"/>
  <c r="E17" i="2"/>
  <c r="E18" i="2"/>
  <c r="F8" i="55"/>
  <c r="F18" i="24"/>
  <c r="F10" i="24"/>
  <c r="C12" i="32"/>
  <c r="C39" i="32"/>
  <c r="C32" i="32"/>
  <c r="C22" i="32"/>
  <c r="C38" i="32"/>
  <c r="D9" i="35"/>
  <c r="E33" i="35" s="1"/>
  <c r="C15" i="35"/>
  <c r="C33" i="35"/>
  <c r="C34" i="35"/>
  <c r="C17" i="35"/>
  <c r="C14" i="35"/>
  <c r="C39" i="35"/>
  <c r="C31" i="35"/>
  <c r="C23" i="35"/>
  <c r="C28" i="35"/>
  <c r="C21" i="35"/>
  <c r="C9" i="35" s="1"/>
  <c r="C16" i="35"/>
  <c r="C13" i="35"/>
  <c r="C37" i="35"/>
  <c r="C36" i="35"/>
  <c r="C35" i="35"/>
  <c r="C32" i="35"/>
  <c r="C20" i="35"/>
  <c r="C12" i="35"/>
  <c r="C11" i="35"/>
  <c r="C18" i="35"/>
  <c r="E21" i="2"/>
  <c r="E9" i="32"/>
  <c r="B6" i="30"/>
  <c r="F34" i="24"/>
  <c r="B35" i="24"/>
  <c r="E9" i="6"/>
  <c r="B18" i="24"/>
  <c r="D23" i="42"/>
  <c r="C23" i="42"/>
  <c r="E23" i="42"/>
  <c r="F23" i="42"/>
  <c r="B9" i="42"/>
  <c r="D11" i="24"/>
  <c r="B9" i="27"/>
  <c r="B8" i="25"/>
  <c r="B30" i="29"/>
  <c r="B31" i="31"/>
  <c r="B9" i="2"/>
  <c r="P16" i="55"/>
  <c r="D8" i="55" l="1"/>
  <c r="N7" i="27"/>
  <c r="C11" i="32"/>
  <c r="C23" i="32"/>
  <c r="C28" i="32"/>
  <c r="C19" i="32"/>
  <c r="C15" i="32"/>
  <c r="C18" i="32"/>
  <c r="C16" i="32"/>
  <c r="C14" i="32"/>
  <c r="C28" i="34"/>
  <c r="C30" i="32"/>
  <c r="C35" i="32"/>
  <c r="C21" i="32"/>
  <c r="C27" i="32"/>
  <c r="C34" i="32"/>
  <c r="C31" i="32"/>
  <c r="C20" i="32"/>
  <c r="C33" i="32"/>
  <c r="C20" i="34"/>
  <c r="C35" i="34"/>
  <c r="D21" i="24"/>
  <c r="C25" i="34"/>
  <c r="C32" i="34"/>
  <c r="C14" i="34"/>
  <c r="C15" i="34"/>
  <c r="C11" i="34"/>
  <c r="C30" i="34"/>
  <c r="C12" i="34"/>
  <c r="C19" i="34"/>
  <c r="C39" i="34"/>
  <c r="C23" i="34"/>
  <c r="C13" i="34"/>
  <c r="C37" i="34"/>
  <c r="B31" i="26"/>
  <c r="B7" i="26" s="1"/>
  <c r="G9" i="2"/>
  <c r="D31" i="27"/>
  <c r="B31" i="42"/>
  <c r="C33" i="34"/>
  <c r="C36" i="34"/>
  <c r="C10" i="34"/>
  <c r="C18" i="34"/>
  <c r="C17" i="34"/>
  <c r="C38" i="34"/>
  <c r="C9" i="6"/>
  <c r="G9" i="32"/>
  <c r="G9" i="6"/>
  <c r="D7" i="25"/>
  <c r="D7" i="27" s="1"/>
  <c r="B31" i="25"/>
  <c r="H7" i="25"/>
  <c r="H7" i="27" s="1"/>
  <c r="B23" i="42"/>
  <c r="C9" i="32"/>
  <c r="E17" i="35"/>
  <c r="E16" i="35"/>
  <c r="E34" i="2"/>
  <c r="C13" i="2"/>
  <c r="C24" i="2"/>
  <c r="C38" i="2"/>
  <c r="C25" i="2"/>
  <c r="C29" i="2"/>
  <c r="C19" i="2"/>
  <c r="C23" i="2"/>
  <c r="C17" i="2"/>
  <c r="C31" i="2"/>
  <c r="C28" i="2"/>
  <c r="C16" i="2"/>
  <c r="C14" i="2"/>
  <c r="C15" i="2"/>
  <c r="C30" i="2"/>
  <c r="C22" i="2"/>
  <c r="C26" i="2"/>
  <c r="C12" i="2"/>
  <c r="C32" i="2"/>
  <c r="C11" i="2"/>
  <c r="C39" i="2"/>
  <c r="C20" i="2"/>
  <c r="C35" i="2"/>
  <c r="C27" i="2"/>
  <c r="C36" i="2"/>
  <c r="C34" i="2"/>
  <c r="C18" i="2"/>
  <c r="C10" i="2"/>
  <c r="C37" i="2"/>
  <c r="B11" i="24"/>
  <c r="D10" i="24"/>
  <c r="F33" i="24"/>
  <c r="B30" i="31"/>
  <c r="B6" i="29"/>
  <c r="B6" i="31" s="1"/>
  <c r="C10" i="42"/>
  <c r="D10" i="42"/>
  <c r="F10" i="42"/>
  <c r="E10" i="42"/>
  <c r="B12" i="56"/>
  <c r="F9" i="24"/>
  <c r="G34" i="24" s="1"/>
  <c r="C21" i="2"/>
  <c r="C33" i="2"/>
  <c r="B7" i="25"/>
  <c r="B8" i="27"/>
  <c r="B34" i="24"/>
  <c r="E39" i="35"/>
  <c r="E12" i="35"/>
  <c r="E32" i="35"/>
  <c r="E14" i="35"/>
  <c r="E36" i="35"/>
  <c r="E30" i="35"/>
  <c r="E18" i="35"/>
  <c r="E20" i="35"/>
  <c r="E37" i="35"/>
  <c r="E31" i="35"/>
  <c r="E15" i="35"/>
  <c r="E35" i="35"/>
  <c r="E11" i="35"/>
  <c r="E27" i="35"/>
  <c r="E21" i="35"/>
  <c r="E28" i="35"/>
  <c r="E10" i="35"/>
  <c r="E13" i="35"/>
  <c r="E23" i="35"/>
  <c r="E38" i="35"/>
  <c r="E34" i="35"/>
  <c r="E9" i="2"/>
  <c r="C29" i="42"/>
  <c r="F29" i="42"/>
  <c r="E29" i="42"/>
  <c r="D29" i="42"/>
  <c r="B21" i="24"/>
  <c r="B7" i="27" l="1"/>
  <c r="B31" i="27"/>
  <c r="C9" i="34"/>
  <c r="B10" i="42"/>
  <c r="C7" i="56"/>
  <c r="D9" i="24"/>
  <c r="E10" i="24" s="1"/>
  <c r="B10" i="24"/>
  <c r="C9" i="2"/>
  <c r="G16" i="24"/>
  <c r="G15" i="24"/>
  <c r="G12" i="24"/>
  <c r="G31" i="24"/>
  <c r="G23" i="24"/>
  <c r="G21" i="24"/>
  <c r="G20" i="24"/>
  <c r="G35" i="24"/>
  <c r="G11" i="24"/>
  <c r="B29" i="42"/>
  <c r="E9" i="35"/>
  <c r="G33" i="24"/>
  <c r="G18" i="24"/>
  <c r="B33" i="24"/>
  <c r="G10" i="24"/>
  <c r="B7" i="56" l="1"/>
  <c r="B9" i="24"/>
  <c r="G9" i="24"/>
  <c r="C33" i="24"/>
  <c r="E35" i="24"/>
  <c r="E23" i="24"/>
  <c r="E32" i="24"/>
  <c r="E30" i="24"/>
  <c r="E16" i="24"/>
  <c r="E15" i="24"/>
  <c r="E34" i="24"/>
  <c r="E31" i="24"/>
  <c r="E12" i="24"/>
  <c r="E20" i="24"/>
  <c r="E33" i="24"/>
  <c r="E18" i="24"/>
  <c r="E9" i="24" s="1"/>
  <c r="E27" i="24"/>
  <c r="E11" i="24"/>
  <c r="E21" i="24"/>
  <c r="C30" i="24" l="1"/>
  <c r="C15" i="24"/>
  <c r="C12" i="24"/>
  <c r="C32" i="24"/>
  <c r="C16" i="24"/>
  <c r="C31" i="24"/>
  <c r="C20" i="24"/>
  <c r="C23" i="24"/>
  <c r="C18" i="24"/>
  <c r="C35" i="24"/>
  <c r="C27" i="24"/>
  <c r="C11" i="24"/>
  <c r="C34" i="24"/>
  <c r="C21" i="24"/>
  <c r="C10" i="24"/>
  <c r="C9" i="24" l="1"/>
</calcChain>
</file>

<file path=xl/sharedStrings.xml><?xml version="1.0" encoding="utf-8"?>
<sst xmlns="http://schemas.openxmlformats.org/spreadsheetml/2006/main" count="1494" uniqueCount="440">
  <si>
    <t xml:space="preserve">                              </t>
  </si>
  <si>
    <t>Непосо-чена група инвал.</t>
  </si>
  <si>
    <t xml:space="preserve">   - с непосочена група инвалидност</t>
  </si>
  <si>
    <t>1.Наборна военна служба след  02.12.1995 г.</t>
  </si>
  <si>
    <t>2.Неработещи майки след  02.12.1995 г.</t>
  </si>
  <si>
    <t>4.Платен и неплатен отпуск за отглеждане на малко дете след 01.01.2000 г.</t>
  </si>
  <si>
    <t>6. Неплатен отпуск за временна неработоспособност след 01.01.2000 г. до 31.12.2002 г.</t>
  </si>
  <si>
    <t>7. Гледане на  дете - инвалид или съпруг/а - инвалид след 01.01.2001 г.</t>
  </si>
  <si>
    <t>8. Мирновременна алтернативна служба след 01.01.2002 г.</t>
  </si>
  <si>
    <t>9. Обезщетение за безработица след 01.01.2002 г.</t>
  </si>
  <si>
    <t>11. Платен и неплатен отпуск за временна неработоспособност  и бременност и раждане след 01.01.2003 г.</t>
  </si>
  <si>
    <t xml:space="preserve">3.Социални пенсии за инвалидност </t>
  </si>
  <si>
    <t>3.Гледане на дете - инвалид  до 16 г. след 01.01.1996 г. до 31.12.2000 г.</t>
  </si>
  <si>
    <t>10. Стаж по чл.10. ал.2. т.6 и 7 от КСО и чл.9. ал.3 т.3 от  КСО</t>
  </si>
  <si>
    <t>Забележка: 1. Наблюдават се само водещите пенсии.</t>
  </si>
  <si>
    <t xml:space="preserve">                       съобразно тяхната структура.</t>
  </si>
  <si>
    <t xml:space="preserve">Производство на хартия, картон и изделия от хартия и картон
</t>
  </si>
  <si>
    <t>Производство на машини и оборудване с общо и специално предназначение; Производство на въоръжение и боеприпаси</t>
  </si>
  <si>
    <t>Пътнически железопътен транспорт, междуселищен; Товарен железопътен транспорт; Складиране на товари и спомагателни дейности в железопътния транспорт</t>
  </si>
  <si>
    <t>Складиране на товари и спомагателни дейности в транспорта (без железопътен транспорт)</t>
  </si>
  <si>
    <t xml:space="preserve">ХУМАННО ЗДРАВЕОПАЗВАНЕ И СОЦИАЛНА РАБОТА /без медицинска сестра, акушерка, рехабилитатор, фелдшер и лаборант, включително главните и старшите/; Ветеринарномедицинска дейност </t>
  </si>
  <si>
    <t>Дейност на болници /без  началник клиника/отделение, медицинска сестра, акушерка, рехабилитатор, фелдшер и лаборант, включително главните и старшите/</t>
  </si>
  <si>
    <t xml:space="preserve">                    </t>
  </si>
  <si>
    <t>2.Инвалидност поради трудова злополука и професионална болест - ЗПЗСК</t>
  </si>
  <si>
    <t xml:space="preserve">1.Инвалидност поради трудова злополука и професионална болест </t>
  </si>
  <si>
    <t>Осигурителен стаж и възраст - чл. 69</t>
  </si>
  <si>
    <t>Забележка: Наблюдават се само водещите пенсии.</t>
  </si>
  <si>
    <t>Забележка: В броя на новоотпуснатите пенсии са включени преминалите от едно</t>
  </si>
  <si>
    <t xml:space="preserve">                   ТП на НОИ  в друго и възобновените с (без) разпореждане.</t>
  </si>
  <si>
    <t>Забележка: В броя на прекратените пенсии са включени прекратените поради преминаване от едно ТП на НОИ в друго и поради промяна на вида на пенсията.</t>
  </si>
  <si>
    <t>1.Старост/Поборнически/</t>
  </si>
  <si>
    <t xml:space="preserve">  Видове пенсии </t>
  </si>
  <si>
    <t xml:space="preserve">2.Пенсии за осигурителен стаж и възраст       </t>
  </si>
  <si>
    <t>С осигурителен стаж  I категория</t>
  </si>
  <si>
    <t>С осигурителен стаж  II  категория</t>
  </si>
  <si>
    <t>С осигурителен стаж  III категория</t>
  </si>
  <si>
    <t xml:space="preserve">Със смесен осигурителен стаж </t>
  </si>
  <si>
    <t>1.</t>
  </si>
  <si>
    <t>2.</t>
  </si>
  <si>
    <t>3.</t>
  </si>
  <si>
    <t>4.</t>
  </si>
  <si>
    <t>5.</t>
  </si>
  <si>
    <t>6.</t>
  </si>
  <si>
    <t>над 90%</t>
  </si>
  <si>
    <t>от 71 до 90%</t>
  </si>
  <si>
    <t>от 50 до 70%</t>
  </si>
  <si>
    <t>2.Пенсии за осигурителен стаж и възраст</t>
  </si>
  <si>
    <t xml:space="preserve">1.Инвалидност поради общо заболяване                 </t>
  </si>
  <si>
    <t>1.Инвалидност поради общо заболяване</t>
  </si>
  <si>
    <t>2.Пенсии за военна инвалидност</t>
  </si>
  <si>
    <t xml:space="preserve">1.Инвалидност поради трудова злополука  и професионална болест </t>
  </si>
  <si>
    <t xml:space="preserve">7.Частни занаятчии, търговци и др.                     </t>
  </si>
  <si>
    <t>Възобновени с разпореждане</t>
  </si>
  <si>
    <t xml:space="preserve">4.Инвалидност - общо забол. - ЗПЗСК                 </t>
  </si>
  <si>
    <t xml:space="preserve">3.Пенсии за осигурит. стаж и възраст-ЗПЗСК                                               </t>
  </si>
  <si>
    <t>2.Инвалидност поради трудова злополука  и професионална болест - ЗПЗСК</t>
  </si>
  <si>
    <t>ОБЩО</t>
  </si>
  <si>
    <t>%</t>
  </si>
  <si>
    <t xml:space="preserve">   в т.ч. </t>
  </si>
  <si>
    <t xml:space="preserve">  в т.ч.</t>
  </si>
  <si>
    <t>Новоотпуснати</t>
  </si>
  <si>
    <t>I-ва категория труд</t>
  </si>
  <si>
    <t>II-ра категория труд</t>
  </si>
  <si>
    <t>III-та категория труд</t>
  </si>
  <si>
    <t>Осиг.стаж превърнат в съотн. 1:3</t>
  </si>
  <si>
    <t>Осиг.стаж превърнат в съотн. 1:2</t>
  </si>
  <si>
    <t>Брой</t>
  </si>
  <si>
    <t>3.Народни по отм.чл.28</t>
  </si>
  <si>
    <t>4.Народни по чл.30А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</si>
  <si>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</si>
  <si>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</si>
  <si>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</si>
  <si>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</si>
  <si>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</si>
  <si>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 xml:space="preserve">10.Персонални пенсии </t>
  </si>
  <si>
    <t>11.Социални пенсии за старост</t>
  </si>
  <si>
    <t>С осигурителен стаж,  зачитащ се 1 за 3 г.</t>
  </si>
  <si>
    <t>С осигурителен стаж,  зачитащ се 1 за 2 г.</t>
  </si>
  <si>
    <t>Забележка: В състоянието се наблюдават всички лични пенсии за инвалидност, като новоотпуснати се наблюдават само първите пенсии.</t>
  </si>
  <si>
    <t>1.Пенсии за военна инвалидност</t>
  </si>
  <si>
    <t>2.Пенсии за гражданска инвалидност</t>
  </si>
  <si>
    <t>Възобновени без разпореждане</t>
  </si>
  <si>
    <t>3.Социални пенсии за инвалидност</t>
  </si>
  <si>
    <t>в друго  и  поради промяна на вида на пенсията.</t>
  </si>
  <si>
    <t xml:space="preserve">Първи пенсии </t>
  </si>
  <si>
    <t xml:space="preserve">Втори пенсии </t>
  </si>
  <si>
    <t>Трети и четвърти пенсии</t>
  </si>
  <si>
    <t xml:space="preserve">7.Пенсии за частни занаятчии, търговци и др.                     </t>
  </si>
  <si>
    <t>7.Пенсии за старост на частни земеделски стопани</t>
  </si>
  <si>
    <t>% към общия брой</t>
  </si>
  <si>
    <t>в т.ч. получавани повече от една пенсия</t>
  </si>
  <si>
    <t>Смесен осигурителен стаж</t>
  </si>
  <si>
    <t>Относителен дял в % от общия брой на личните пенсионери за осигурителен стаж и възраст</t>
  </si>
  <si>
    <t>%  на загубена трудоспособност</t>
  </si>
  <si>
    <t>1.Инвалидност поради общо заболяване, в т.ч. ЗПЗСК</t>
  </si>
  <si>
    <t xml:space="preserve">   - в т.ч. с намалена работоспособност над 90 %</t>
  </si>
  <si>
    <t xml:space="preserve">   - с намалена работоспособност от 71 до 90 %</t>
  </si>
  <si>
    <t xml:space="preserve">Осигурителен стаж в дни </t>
  </si>
  <si>
    <t>Среден осигурителен стаж в месеци</t>
  </si>
  <si>
    <t xml:space="preserve"> 2.Едно дете</t>
  </si>
  <si>
    <t xml:space="preserve"> 4. Неработоспособен преживял съпруг</t>
  </si>
  <si>
    <t xml:space="preserve"> 5.Нетрудоспособни деца</t>
  </si>
  <si>
    <t xml:space="preserve"> 6.Неработещ родител</t>
  </si>
  <si>
    <t xml:space="preserve"> 7.Родители</t>
  </si>
  <si>
    <t xml:space="preserve"> 8.Други наследници</t>
  </si>
  <si>
    <t xml:space="preserve">      </t>
  </si>
  <si>
    <t xml:space="preserve">5.Инвалидност-общо забол.-СВОК на ТПК      </t>
  </si>
  <si>
    <t xml:space="preserve">6.Пенсии за осигурителен стаж и възраст-СВОК на ТПК           </t>
  </si>
  <si>
    <t>3.Инвалидност поради трудова злополука и професионална болест - СВОК на ТПК</t>
  </si>
  <si>
    <t>ч</t>
  </si>
  <si>
    <t xml:space="preserve">Забележка:В броя на прекратените пенсии не са включени прекратените поради преминаване от едно ТП на НОИ </t>
  </si>
  <si>
    <t>Наименование на икономическа дейност</t>
  </si>
  <si>
    <t>Общо</t>
  </si>
  <si>
    <t>мъже</t>
  </si>
  <si>
    <t>жени</t>
  </si>
  <si>
    <t>Растениевъдство, животновъдство и лов, спомагателни дейности;Рибно стопанство</t>
  </si>
  <si>
    <t>Отглеждане на други животни /пчеларство/</t>
  </si>
  <si>
    <t>Добив на въглища</t>
  </si>
  <si>
    <t>Добив на нефт и природен газ</t>
  </si>
  <si>
    <t>Добив на строителни материали</t>
  </si>
  <si>
    <t>Добив на декоративни скални материали</t>
  </si>
  <si>
    <t>Добив на варовик, суров гипс, креда, доломит и шисти</t>
  </si>
  <si>
    <t>Добив на трошен камък, чакъл и пясък</t>
  </si>
  <si>
    <t>Добив на глина и каолин</t>
  </si>
  <si>
    <t>Добив на други неметални материали и суровини; Спомагателни дейности в добива</t>
  </si>
  <si>
    <t>Производство и преработка на месо; производство на месни продукти, без готови ястия; Преработка и консервиране на риба и други водни животни, без готови ястия</t>
  </si>
  <si>
    <t>Производство и преработка на месо от домашни птици</t>
  </si>
  <si>
    <t>Преработка и консервиране на плодове и зеленчуци, без готови ястия</t>
  </si>
  <si>
    <t>Производство на растителни и животински масла и мазнини</t>
  </si>
  <si>
    <t>Производство на мляко и млечни продукти</t>
  </si>
  <si>
    <t>Производство на мелничарски продукти, нишесте и нишестени продукти</t>
  </si>
  <si>
    <t>Производство на хлебни и тестени изделия; Производство на други хранителни продукти</t>
  </si>
  <si>
    <t>Производство на захар; Производство на какао, шоколадови и захарни изделия</t>
  </si>
  <si>
    <t>Производство на готови храни за животни</t>
  </si>
  <si>
    <t>Производство на напитки</t>
  </si>
  <si>
    <t>Производство на пиво и малц</t>
  </si>
  <si>
    <t>Производство на безалкохолни напитки, минерални и други бутилирани води</t>
  </si>
  <si>
    <t>Производство на тютюневи изделия</t>
  </si>
  <si>
    <t>Производство на текстил и изделия от текстил, без облекло</t>
  </si>
  <si>
    <t>Производство на облекло</t>
  </si>
  <si>
    <t>Производство на други трикотажни изделия</t>
  </si>
  <si>
    <t>Обработка на кожи; производство на обувки и други изделия от обработени кожи без косъм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</si>
  <si>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</si>
  <si>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 xml:space="preserve"> Печатна дейност и възпроизвеждане на записани носители ;Издателска дейност; Производство на филми и телевизионни предавания, звукозаписване и издаване на музика</t>
  </si>
  <si>
    <t>Производство на кокс и рафинирани нефтопродукти</t>
  </si>
  <si>
    <t>Производство на химични продукти</t>
  </si>
  <si>
    <t>Производство на лекарствени вещества и продукти</t>
  </si>
  <si>
    <t>Производство на изделия от каучук и пластмаси</t>
  </si>
  <si>
    <t>Производство на изделия от други неметални минерални суровини</t>
  </si>
  <si>
    <t>Производство на основни метали</t>
  </si>
  <si>
    <t>Леене на метали</t>
  </si>
  <si>
    <t>Производство на метални изделия, без машини и оборудване</t>
  </si>
  <si>
    <t>Производство на компютърна и комуникационна техника, електронни и оптични продукти.</t>
  </si>
  <si>
    <t xml:space="preserve"> Производство на електрически съоръжения</t>
  </si>
  <si>
    <t>Производство на турбини и двигатели, без авиационни, автомобилни и мотоциклетни</t>
  </si>
  <si>
    <t>Производство на автомобили, ремаркета и полуремаркета; Производство на превозни средства, без автомобили</t>
  </si>
  <si>
    <t>Производство на мебели</t>
  </si>
  <si>
    <t>Производство, некласифицирано другаде; Ремонт и инсталиране на машини и оборудване</t>
  </si>
  <si>
    <t>Производство на медицински и зъболекарски инструменти и средства (Дейности в зъботехнически лаборатории)</t>
  </si>
  <si>
    <t>Производство, пренос и разпределение на електрическа енергия</t>
  </si>
  <si>
    <t>Производство и разпределение на газообразни горива по газоразпределителните мрежи; Тръбопроводен транспорт</t>
  </si>
  <si>
    <t>Производство и разпределение на топлинна енергия</t>
  </si>
  <si>
    <t>Събиране, пречистване и доставяне на води; Събиране, отвеждане и пречистване на отпадъчни води</t>
  </si>
  <si>
    <t>Събиране и обезвреждане на отпадъци; рециклиране на материали; Възстановяване и други услуги по управление на отпадъци</t>
  </si>
  <si>
    <t>Събиране на опасни отпадъци; Обработване и обезвреждане на опасни отпадъци</t>
  </si>
  <si>
    <t>Строителство на сгради; Строителство на съоръжения; Специализирани строителни дейности</t>
  </si>
  <si>
    <t>Строителство на автомагистрали, пътища и самолетни писти</t>
  </si>
  <si>
    <t>Строителство на преносни и разпределителни електрически и далекосъобщителни мрежи</t>
  </si>
  <si>
    <t>Търговия на едро и дребно с автомобили и мотоциклети, техническо обслужване и ремонт; Търговия на едро, без търговията с автомобили и мотоциклети; Търговия на дребно, без търговията с автомобили и мотоциклети</t>
  </si>
  <si>
    <t>Търговия на едро с фармацевтични стоки, медицинска техника и апаратура; Търговия на дребно с лекарства и други фармацевтични стоки; Търговия на дребно с медицински и ортопедични стоки</t>
  </si>
  <si>
    <t>Друг пътнически сухопътен транспорт; Товарен автомобилен транспорт и услуги по преместване</t>
  </si>
  <si>
    <t>Воден транспорт</t>
  </si>
  <si>
    <t>Въздушен транспорт</t>
  </si>
  <si>
    <t>Пощенски и куриерски дейности</t>
  </si>
  <si>
    <t>Радио- и телевизионна дейност; Далекосъобщения</t>
  </si>
  <si>
    <t>ФИНАНСОВИ И ЗАСТРАХОВАТЕЛНИ ДЕЙНОСТИ</t>
  </si>
  <si>
    <t>Дейности в областта на информационните технологии; Информационни услуги; ОПЕРАЦИИ С НЕДВИЖИМИ ИМОТИ; ПРОФЕСИОНАЛНИ ДЕЙНОСТИ И НАУЧНИ ИЗСЛЕДВАНИЯ; АДМИНИСТРАТИВНИ И СПОМАГАТЕЛНИ ДЕЙНОСТИ</t>
  </si>
  <si>
    <t>Дейности по охрана и разследване</t>
  </si>
  <si>
    <t>Научноизследователска и развойна дейност</t>
  </si>
  <si>
    <t>ДЪРЖАВНО УПРАВЛЕНИЕ</t>
  </si>
  <si>
    <t>ОБРАЗОВАНИЕ</t>
  </si>
  <si>
    <t>Медико-социални грижи с настаняване; Социална работа без настаняване</t>
  </si>
  <si>
    <t xml:space="preserve">Ремонт на компютърна техника, на лични и домакински вещи; Други персонални услуги; ДЕЙНОСТИ НА ДОМАКИНСТВА КАТО РАБОТОДАТЕЛИ; </t>
  </si>
  <si>
    <t>Централен  кооперативен  съюз</t>
  </si>
  <si>
    <t>Дейност на болници /само за  началник клиника/отделение /</t>
  </si>
  <si>
    <t>Бюджетен сектор</t>
  </si>
  <si>
    <t>Спомагателни дейности</t>
  </si>
  <si>
    <t>Забележка: Източник - Национален Осигурителен Институт</t>
  </si>
  <si>
    <t xml:space="preserve">ХУМАННО ЗДРАВЕОПАЗВАНЕ И СОЦИАЛНА РАБОТА /само за медицинска сестра, акушерка, рехабилитатор, фелдшер и лаборант/ </t>
  </si>
  <si>
    <t>Дейност на болници /само за  медицинска сестра, акушерка, рехабилитатор, фелдшер и лаборант/</t>
  </si>
  <si>
    <t xml:space="preserve">5.Инвалидност-общо забол.- СВОК на ТПК      </t>
  </si>
  <si>
    <t xml:space="preserve">6.Пенсии за осигурителен стаж и възраст - СВОК на ТПК           </t>
  </si>
  <si>
    <t xml:space="preserve">3.Пенсии за осигурит. стаж и възраст - ЗПЗСК                                               </t>
  </si>
  <si>
    <t>по чл.68а</t>
  </si>
  <si>
    <t>по чл.69б</t>
  </si>
  <si>
    <t>ОСВ - СВОК</t>
  </si>
  <si>
    <t xml:space="preserve">Осигурителен стаж и възраст </t>
  </si>
  <si>
    <t>Добив на метални руди</t>
  </si>
  <si>
    <t xml:space="preserve">                    2. Непоказаните прекратени пенсии са разпределени по  причини на прекратяване </t>
  </si>
  <si>
    <t>5.Неплатен отпуск до 30 раб. дни след 01.01.2000 г.</t>
  </si>
  <si>
    <t>Пореден номер</t>
  </si>
  <si>
    <t>КУЛТУРА, СПОРТ И РАЗВЛЕЧЕНИЯ /за 93.12 Дейност на спортни клубове -  без професионален спортист във футболен клуб/</t>
  </si>
  <si>
    <t>Дейности на организации с нестопанска цел (без дейност на религиозни организации); Дейности на екстериториални организации и служби</t>
  </si>
  <si>
    <t>Дейност на спортни клубове /само за професионален спортист във футболен клуб/</t>
  </si>
  <si>
    <t>Дейност на религиозни организации</t>
  </si>
  <si>
    <t xml:space="preserve">В броя на работещите пенсионери, получаващи пенсия за осигурителен стаж </t>
  </si>
  <si>
    <t>и възраст е включен и този от сектор "Сигурност".</t>
  </si>
  <si>
    <t>12. Лишаване от свобода</t>
  </si>
  <si>
    <t>Постъпили от друго ТП на НОИ</t>
  </si>
  <si>
    <t>Забележка: Броят на първите пенсии е равен на броя на пенсионерите с новоотпуснати лични пенсии.  Правото на получаване на повече от един вид пенсия е регламентирано в чл.101, ал.1 от КСО.</t>
  </si>
  <si>
    <t>Забележка: Броят на първите пенсии е равен на броя на пенсионерите с новоотпуснати наследствени пенсии. Правото на получаване на повече от един вид пенсия е регламентирано в чл.101, ал.1 от КСО.</t>
  </si>
  <si>
    <t>Забележка: Броят на първите пенсии е равен на броя на пенсионерите с новоотпуснати /лични и наследствени/ пенсии. Правото на получаване на повече от един вид пенсия е регламентирано в чл.101, ал.1 от КСО.</t>
  </si>
  <si>
    <t>Забележка: Правото на получаване на пенсия за осигурителен стаж и възраст, отпусната при непълен осигурителен стаж е регламентирано в чл.8 от ЗП и чл.68, ал.3 от КСО.</t>
  </si>
  <si>
    <t>по чл.68, ал. 3</t>
  </si>
  <si>
    <t>по чл.68, ал. 1 и 2</t>
  </si>
  <si>
    <t>по чл.69a</t>
  </si>
  <si>
    <t>към 31.12.</t>
  </si>
  <si>
    <t>Туристическа агентска и операторска дейност; Други дейности, свързани с пътувания и резервации</t>
  </si>
  <si>
    <t>Хотелиерство; Ресторантьорство</t>
  </si>
  <si>
    <t>Горско стопанство</t>
  </si>
  <si>
    <t>Към 31.12.2022 г.</t>
  </si>
  <si>
    <t>Данните са от регистър "Пенсии" и "Осигурени лица" към края на 2022 г.</t>
  </si>
  <si>
    <t>2.2. Брой пенсионери по пол и вид на водещата пенсия към 31.12.2023 г.</t>
  </si>
  <si>
    <t>2.1. Брой пенсионери по вид на водещата пенсия към 31.12.2023 г.</t>
  </si>
  <si>
    <t xml:space="preserve">2.3. Брой на пенсионерите (общо лични и наследствени)
за периода 2021 - 2023 г. 
(към 31.12. на съответната година)                                 </t>
  </si>
  <si>
    <t>2.4. Брой на пенсиите  към 31.12.2023 г.</t>
  </si>
  <si>
    <t>2.6. Брой на пенсиите  за периода 2021 - 2023 г.
(към 31.12. на съответната година)</t>
  </si>
  <si>
    <t>Към 31.12.2023 г.</t>
  </si>
  <si>
    <t>2.9. Брой на пенсионерите с новоотпуснати пенсии за периода 1.1.2023 г. - 31.12.2023 г.</t>
  </si>
  <si>
    <t xml:space="preserve">Забележка:  Като новоотпуснати се отчитат и пенсиите, преминали от едно ТП на НОИ в друго, а също така и променилите вида на пенсията си.         </t>
  </si>
  <si>
    <t>2.13. Брой на пенсионерите с новоотпуснати пенсии за периода 2021-2023 г.
(общо лични и наследствени)</t>
  </si>
  <si>
    <t xml:space="preserve">1.1.2021  - 31.12.2021 </t>
  </si>
  <si>
    <t xml:space="preserve">1.1.2022 - 31.12.2022 </t>
  </si>
  <si>
    <t>1.1.2023 - 31.12.2023</t>
  </si>
  <si>
    <t>2.17. Брой на изменените пенсии за периода 1.1.2023 г. - 31.12.2023 г.</t>
  </si>
  <si>
    <t xml:space="preserve">1.1.2023 - 31.12.2023 </t>
  </si>
  <si>
    <t>1.1.2021 - 31.12.2021</t>
  </si>
  <si>
    <t>2.19. Брой на прекратените пенсии
(включително преминалите от едно ТП на НОИ в друго и променилите  вида на пенсията си) 
за периода 1.1.2023 г. - 31.12.2023 г.</t>
  </si>
  <si>
    <t>2.20. Брой на прекратените пенсии
за периода 1.1.2023 г. - 31.12.2023 г.</t>
  </si>
  <si>
    <t>1.1.2022 - 31.12.2022</t>
  </si>
  <si>
    <t>2.22. Брой на личните пенсии за осигурителен стаж и възраст,
разпределени по категории труд към 31.12.2023 г.</t>
  </si>
  <si>
    <t xml:space="preserve">   </t>
  </si>
  <si>
    <t>2.23. Брой на пенсионерите с лични пенсии за
осигурителен стаж и възраст,  отпуснати при
непълен осигурителен стаж
(състояние към 31.12. на съответната година)</t>
  </si>
  <si>
    <t>2.24. Брой на личните пенсии за инвалидност
по видове пенсии и процент на намалена работоспособност към 31.12.2023 г.</t>
  </si>
  <si>
    <t>2.27. Брой на пенсиите,  отпуснати на наследници, съобразно, родствената връзка с наследодателя
по фондове на ДОО към  31.12.2023 г.</t>
  </si>
  <si>
    <t>Фонд "Пенсии"</t>
  </si>
  <si>
    <t>Фонд "Пенсии за лицата по чл. 69 "</t>
  </si>
  <si>
    <t>Фонд "Пенсии, несвързани с трудова дейност"</t>
  </si>
  <si>
    <t>Фонд "Трудова злополука и професионална болест"</t>
  </si>
  <si>
    <t xml:space="preserve"> 1.Вдовици / Вдовци</t>
  </si>
  <si>
    <t xml:space="preserve"> 3.Преживелият съпруг- 5 г. по-рано от възрастта по чл.68, ал.1</t>
  </si>
  <si>
    <t>Показатели</t>
  </si>
  <si>
    <t>1.Смърт</t>
  </si>
  <si>
    <t>2.Не попада в група инвалидност</t>
  </si>
  <si>
    <t>3.Навършване на 18/26 - годишна възраст</t>
  </si>
  <si>
    <t>4.Неуточнен статут на учащ</t>
  </si>
  <si>
    <t>5.Заявление на пенсионера</t>
  </si>
  <si>
    <t>6.Встъпване в брак на вдовица/вдовец</t>
  </si>
  <si>
    <t>7.Постановено разпореждане ПО чл.95, ал. 1, т. 6 от КСО</t>
  </si>
  <si>
    <t>8.Преместване в друго ТП на НОИ</t>
  </si>
  <si>
    <t>9.Други</t>
  </si>
  <si>
    <t>Причини за прекратяване</t>
  </si>
  <si>
    <t>Общо ДОО</t>
  </si>
  <si>
    <t>Фонд "Пенсии за лицата по чл.69"</t>
  </si>
  <si>
    <t>Фонд ''Пенсии, несвързани с трудова дейност"</t>
  </si>
  <si>
    <t>Фонд    "Трудова злополука и професионална болест"</t>
  </si>
  <si>
    <t xml:space="preserve">2.29. Брой на прекратените пенсии по причини на прекратяване  и фондове на ДОО 
за периода 1.1.2023 г. - 31.12.2023 г.
(Общо  за всички видове - лични и наследствени ) </t>
  </si>
  <si>
    <t>7.Изключване от разплащателните ведомости</t>
  </si>
  <si>
    <t>8.Постановено разпореждане ПО чл.95, ал. 1, т. 6 от КСО</t>
  </si>
  <si>
    <t>9.Преместване в друго ТП на НОИ</t>
  </si>
  <si>
    <t>10.Други</t>
  </si>
  <si>
    <t xml:space="preserve">1.1.2021 - 31.12.2021 </t>
  </si>
  <si>
    <t>2.31. Брой на прекратените лични пенсии поради смърт
по видове пенсии и фондове на  ДОО през 2023 г.,
както и средна продължителност в години за
получаване на една пенсия от мъжете, жените и общо</t>
  </si>
  <si>
    <t>2.32. Брой на прекратените лични пенсии поради смърт по видове пенсии,  независимо от фондовете на ДОО и поради рехабилитиране при пенсиите за инвалидност през 2023 г., както и средна продължителност в години за получаване на една пенсия от мъжете,  жените и общо</t>
  </si>
  <si>
    <t>2.34. Брой осигурени лица, получаващи лични пенсии за осигурителен стаж и възраст към 31.12.2022 г.</t>
  </si>
  <si>
    <t>2.33. Брой на отпуснати пенсии през 2023 г, с осигурителен стаж и вноски от държавния бюджет</t>
  </si>
  <si>
    <t>Общо за годината</t>
  </si>
  <si>
    <t>Мъже</t>
  </si>
  <si>
    <t>Жени</t>
  </si>
  <si>
    <t>с намалена работоспособност над 90 %</t>
  </si>
  <si>
    <t>с намалена работоспособност от 71 до 90 %</t>
  </si>
  <si>
    <t>с намалена работоспособност от 50 до 70 %</t>
  </si>
  <si>
    <t>без група</t>
  </si>
  <si>
    <t>1.Пенсионери с пенсии за инвалидност</t>
  </si>
  <si>
    <t>2.Пенсионери с пенсии за осигурителен стаж и възраст</t>
  </si>
  <si>
    <t>Забележка: В броя на пенсионерите за осигурителен стаж и възраст са всички пенсионери с отпуснати пенсии по чл. 68,  чл.68а, чл.69а и чл.69б от КСО и чл.69 от КСО.</t>
  </si>
  <si>
    <t>2. БРОЙ НА ПЕНСИИТЕ И ПЕНСИОНЕРИТЕ 
ОБЩО И ПО ВИДОВЕ ПЕНСИИ</t>
  </si>
  <si>
    <t>Таблица №</t>
  </si>
  <si>
    <t>Наименование на таблица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</si>
  <si>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</si>
  <si>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</si>
  <si>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</si>
  <si>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</si>
  <si>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</si>
  <si>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</si>
  <si>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</si>
  <si>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</si>
  <si>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</si>
  <si>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</si>
  <si>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</si>
  <si>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</si>
  <si>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</si>
  <si>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</si>
  <si>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</si>
  <si>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</si>
  <si>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</si>
  <si>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</si>
  <si>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</si>
  <si>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</si>
  <si>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</si>
  <si>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</si>
  <si>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</si>
  <si>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Брой на пенсионерите с лични пенсии за осигурителен стаж и възраст, отпуснати при непълен осигурителен стаж  (състояние към 31.12. на съответната година)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</si>
  <si>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</si>
  <si>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</si>
  <si>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</si>
  <si>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</si>
  <si>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</si>
  <si>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</si>
  <si>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</si>
  <si>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</si>
  <si>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</si>
  <si>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</si>
  <si>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 xml:space="preserve">  2.34.           </t>
  </si>
  <si>
    <t xml:space="preserve">  2.35.</t>
  </si>
  <si>
    <t xml:space="preserve">Брой осигурени лица, получаващи лични пенсии за осигурителен стаж и възраст към 31.12.2022 г.  </t>
  </si>
  <si>
    <t xml:space="preserve">Брой на пенсионерите по вид на водещата пенсия към 31.12.2023 г. </t>
  </si>
  <si>
    <t xml:space="preserve">Брой на пенсионерите по вид и пол на водещата пенсия към 31.12.2023 г. </t>
  </si>
  <si>
    <t>Брой на пенсионерите (общо лични и наследствени) за периода 2021 - 2023 г. (към 31.12. на съответната година)</t>
  </si>
  <si>
    <t xml:space="preserve">Брой на пенсиите към 31.12.2023 г. </t>
  </si>
  <si>
    <t xml:space="preserve">Брой на пенсиите по вид и пол на пенсионерите към 31.12.2023 г. </t>
  </si>
  <si>
    <t>Брой на пенсиите за периода 2021 - 2023 г. (към 31.12. на съответната год.)</t>
  </si>
  <si>
    <t xml:space="preserve">Брой на пенсиите и на получаваните повече от една пенсия от един пенсионер към  31.12.2022 г. и към  31.12.2023 г. </t>
  </si>
  <si>
    <t xml:space="preserve">Брой на пенсиите по видове пенсии и поредност на пенсиите към 31.12.2023 г. </t>
  </si>
  <si>
    <t xml:space="preserve">Брой на пенсионерите с новоотпуснати пенсии за периода 1.1. – 31.12. 2023 г. </t>
  </si>
  <si>
    <t xml:space="preserve">Брой на пенсионерите с новоотпуснати лични пенсии по пол, вид  и причина на отпускане за периода 1.1. – 31.12. 2023 г. </t>
  </si>
  <si>
    <t>Брой на пенсионерите с новоотпуснати наследствени пенсии по пол, вид  и причина на отпускане за периода 1.1. – 31.12. 2023 г.</t>
  </si>
  <si>
    <t>Брой на пенсионерите с новоотпуснати пенсии по пол, вид  и причина на отпускане за периода 1.1. – 31.12. 2023 г.</t>
  </si>
  <si>
    <t xml:space="preserve">Брой на пенсионерите с новоотпуснати пенсии (общо лични и наследствени) за периода 2021 - 2023 г. </t>
  </si>
  <si>
    <t>Брой  новоотпуснати лични пенсии, разпределени по вид и поредност на пенсията за периода 1.1. – 31.12. 2023 г.</t>
  </si>
  <si>
    <t>Брой  новоотпуснати наследствени пенсии, разпределени по вид и поредност на пенсията за периода 1.1. – 31.12. 2023 г.</t>
  </si>
  <si>
    <t xml:space="preserve">Брой  новоотпуснати пенсии (лични и наследствени), разпределени по вид и поредност на  пенсията за периода 1.1. – 31.12. 2023 г. </t>
  </si>
  <si>
    <t>Брой на изменените пенсии за периода 1.1. – 31.12. 2023 г.</t>
  </si>
  <si>
    <t xml:space="preserve">Брой на изменените пенсии  (общо лични и наследствени) за периода 2021 –2023 г. </t>
  </si>
  <si>
    <t xml:space="preserve">Брой на прекратените пенсии (включително преминалите от едно ТП на НОИ в друго и променилите вида на пенсията си) за периода 1.1. – 31.12. 2023 г.    </t>
  </si>
  <si>
    <t xml:space="preserve">Брой на прекратените пенсии за периода 1.1.2023 г. - 31.12.2023 г. </t>
  </si>
  <si>
    <t xml:space="preserve">Брой на прекратените пенсии (общо лични и наследствени) за периода 2021 - 2023 г. </t>
  </si>
  <si>
    <t xml:space="preserve">Брой на личните пенсии за осигурителен стаж и възраст, разпределени по категории труд към 31.12.2023 г. </t>
  </si>
  <si>
    <t xml:space="preserve">Брой на личните пенсии за инвалидност по видове пенсии и процент намалена работоспособност към 31.12.2023 г.  </t>
  </si>
  <si>
    <t>Брой на пенсионерите в работоспособна възраст за периода 2021 - 2023 г.</t>
  </si>
  <si>
    <t xml:space="preserve">Брой на пенсиите, отпуснати на наследници,  съобразно родствената връзка с наследодателя по фондове на ДОО  към 31.12.2023 г.  </t>
  </si>
  <si>
    <t>Брой на пенсиите,  отпуснати на наследници,  съобразно родствената  връзка с наследодателя за периода 2021 - 2023 г. (към 31.12. на съответната година)</t>
  </si>
  <si>
    <t xml:space="preserve">Брой на прекратените  пенсии по причини на прекратяване и фондове на ДОО към 31.12.2023 г. </t>
  </si>
  <si>
    <t xml:space="preserve">Брой  на  прекратените  пенсии  по причини на прекратяване за периода 2021 - 2023 г.  </t>
  </si>
  <si>
    <t xml:space="preserve">Брой на прекратените лични пенсии поради смърт по видове пенсии и фондове на ДОО през 2023 г., както и средна продължителност в години за получаване на една пенсия от мъжете,  жените и общо  </t>
  </si>
  <si>
    <t xml:space="preserve">Брой на прекратените лични пенсии поради смърт по видове пенсии независимо от фондовете на ДОО и поради рехабилитиране при пенсиите за инвалидност през 2023 г., както и средна продължителност в години за получаване на една пенсия от мъжете,  жените и общо </t>
  </si>
  <si>
    <t xml:space="preserve">Брой на отпуснатите пенсии през 2023 г. с осигурителен стаж и вноски от държавния бюджет  </t>
  </si>
  <si>
    <t xml:space="preserve">Брой осигурени лица, получаващи лични пенсии за осигурителен стаж и възраст към 31.12.2023 г.  </t>
  </si>
  <si>
    <t>Вид на пенсиите</t>
  </si>
  <si>
    <t>Лични</t>
  </si>
  <si>
    <t>Наследствени</t>
  </si>
  <si>
    <t>Брой пенсионери - общо ( I+II+III+IV)</t>
  </si>
  <si>
    <t>I. Фонд "Пенсии"</t>
  </si>
  <si>
    <t>II.Фонд "Пенсии за лицата по чл. 69"</t>
  </si>
  <si>
    <t>III. Фонд "Пенсии, несвързани с трудова дейност"</t>
  </si>
  <si>
    <t xml:space="preserve">IV. Фонд "Трудова злополука и професионална болест" </t>
  </si>
  <si>
    <t>А.Пенсии за трудова дейност</t>
  </si>
  <si>
    <t>Б.Пенсии за лицата по чл. 69</t>
  </si>
  <si>
    <t>Брой пенсионери - общо ( I+II+III+IV )</t>
  </si>
  <si>
    <t xml:space="preserve">IV. Фонд   "Трудова злополука и професионална болест" </t>
  </si>
  <si>
    <t>А. Пенсии за трудова дейност</t>
  </si>
  <si>
    <t>II.Фонд "Пенсии за лицата по чл. 69 "</t>
  </si>
  <si>
    <t xml:space="preserve">Фонд "Трудова злополука и професионална болест" </t>
  </si>
  <si>
    <t>Брой пенсии - общо ( I+II+III+IV )</t>
  </si>
  <si>
    <t>Б.Пенсии за лицата по чл. 69 от КСО</t>
  </si>
  <si>
    <t xml:space="preserve">Б.Пенсии за лицата по чл. 69 от КСО </t>
  </si>
  <si>
    <t>Фонд "Пенсии на лицата по чл. 69 от КСО"</t>
  </si>
  <si>
    <t xml:space="preserve">Фонд "Пенсии,  несвързани с трудова дейност" </t>
  </si>
  <si>
    <t>Брой пенсии - общо ( I+II+III+IV)</t>
  </si>
  <si>
    <t>Вид но пенсиите</t>
  </si>
  <si>
    <t>Новоотпуснати - Общо</t>
  </si>
  <si>
    <t>Първи пенсии</t>
  </si>
  <si>
    <t>Втори пенсии</t>
  </si>
  <si>
    <t>Трети пенсии</t>
  </si>
  <si>
    <t>Четвърти пенсии</t>
  </si>
  <si>
    <t>Година</t>
  </si>
  <si>
    <t>Брой на прекратени пенсии през  2023 г.</t>
  </si>
  <si>
    <t>Средна продължетелност за получаване на една пенсия   
/в години/</t>
  </si>
  <si>
    <t xml:space="preserve">    I. Инвалидност - Общо</t>
  </si>
  <si>
    <t>а/ Починали</t>
  </si>
  <si>
    <t>б/ Рехабилитирани</t>
  </si>
  <si>
    <t xml:space="preserve"> 1.Инвалидност поради трудова злополука и професионална болест</t>
  </si>
  <si>
    <t xml:space="preserve">  2.Инвалидност поради общо заболяване</t>
  </si>
  <si>
    <t xml:space="preserve">     II. Пенсии за осигурителен стаж и възраст - починали</t>
  </si>
  <si>
    <t>Брой пенсии - общо ( I+II+III )</t>
  </si>
  <si>
    <t>II.Фонд “Пенсии за лицата по чл. 69“</t>
  </si>
  <si>
    <t>1.Социални пенсии за старост</t>
  </si>
  <si>
    <t>2.Социални пенсии за инвалидност- общо</t>
  </si>
  <si>
    <t>Фонд "Пенсии на лицата по чл. 69"</t>
  </si>
  <si>
    <t xml:space="preserve">Фонд "Пенсии, несвързани с трудова дейност" </t>
  </si>
  <si>
    <t>Категория труд</t>
  </si>
  <si>
    <t>Състояние към 31.XII.2023 г.</t>
  </si>
  <si>
    <t xml:space="preserve"> Първи, втори, трети и четвърти пенсии - общо</t>
  </si>
  <si>
    <t>Новоотуснати от                       
1.I. до 31.XII.2023 г.</t>
  </si>
  <si>
    <t>Намалена работоспособност</t>
  </si>
  <si>
    <t>Видове пенсии</t>
  </si>
  <si>
    <t>Състояние към 31.12.2023 г.</t>
  </si>
  <si>
    <t>Брой пенсии - общо</t>
  </si>
  <si>
    <t xml:space="preserve">                   Общо %</t>
  </si>
  <si>
    <t>Общо в %:</t>
  </si>
  <si>
    <t>Общо  %:</t>
  </si>
  <si>
    <t>III. Фонд "Пенсии, несвързани с трудова дейност":</t>
  </si>
  <si>
    <t>Новоотпуснати през 2023 г.</t>
  </si>
  <si>
    <t>II. Фонд "Пенси за лицата по чл. 69"</t>
  </si>
  <si>
    <t>II. Фонд "Пенсии за лицата по чл. 69"</t>
  </si>
  <si>
    <t>А. Пенсии за трудова дейност - общо</t>
  </si>
  <si>
    <t xml:space="preserve">  IV. Фонд "Трудова злополука и професионлана болест" - общо</t>
  </si>
  <si>
    <t xml:space="preserve">  IV. Фонд "Трудова злополука и професионална болест" - общо</t>
  </si>
  <si>
    <t xml:space="preserve"> Първи пенсии - общо</t>
  </si>
  <si>
    <t>Данните са от регистър "Пенсии" и "Осигурени лица" към края на 2023 г.</t>
  </si>
  <si>
    <t>Брой пенсии-общо</t>
  </si>
  <si>
    <t>2.30. Брой на прекратените пенсии по причини
на прекратяване за периода 2021 - 2023 г.
(Общо  за всички видове - лични и наследствени)</t>
  </si>
  <si>
    <t xml:space="preserve">Брой на социалните пенсии, отпуснати за старост и за инвалидност за периода 2021-2023 г. (към 31.12. на съответната година) </t>
  </si>
  <si>
    <t>2.28. Брой на пенсиите, отпуснати на наследници,
съобразно родствената връзка с наследодателя
за периода 2021 - 2023 г.
(към 31.12. на съответната година)</t>
  </si>
  <si>
    <t>2.26. Брой на социалните пенсии,  отпуснати за старост
и инвалидност, за периода 2021 - 2023 г.
(към 31.12. на съответната година)</t>
  </si>
  <si>
    <t>2.35. Брой осигурени лица, получаващи лични пенсии за осигурителен стаж и възраст към 31.12.2023 г.</t>
  </si>
  <si>
    <t>2.8. Брой на пенсиите по видове пенсии и поредност на пенсиите към 31.12. 2023 г.</t>
  </si>
  <si>
    <t>2.5. Брой на пенсиите по вид и пол на пенсионерите към 31.12.2023 г.</t>
  </si>
  <si>
    <t>2.21. Брой прекратени пенсии (общо лични и наследствени) 
за периода 2021 - 2023 г.</t>
  </si>
  <si>
    <t xml:space="preserve">2.18. Брой на изменените пенсии (общо лични и наследствени) 
за периода 2021 - 2023 г.          
</t>
  </si>
  <si>
    <t>2.16. Брой новоотпуснати (лични и наследствени)  пенсии,  разпределени по вид и поредност на пенсията 
за периода 1.1.2023 г. - 31.12.2023 г.</t>
  </si>
  <si>
    <t>2.15. Брой новоотпуснати наследствени пенсии, разпределени по вид и поредност на пенсията 
за периода 1.1.2023 г. - 31.12.2023 г.</t>
  </si>
  <si>
    <t>2.12. Брой на пенсионерите с новоотпуснати пенсии по пол, вид и причина на отпускане  
за периода 1.1.2023 г. - 31.12.2023 г.</t>
  </si>
  <si>
    <t>2.11. Брой на пенсионерите с новоотпуснати наследствени пенсии по пол, вид и причина на отпускане 
за периода 1.1.2023 г. - 31.12.2023 г.</t>
  </si>
  <si>
    <t xml:space="preserve">2.14. Брой новоотпуснати лични пенсии, разпределени по вид и поредност на пенсията 
за периода 1.1.2023 г. - 31.12.2023 г.                                                                    </t>
  </si>
  <si>
    <t>2.10.Брой на пенсионерите с новоотпуснати лични пенсии по пол, вид и причина на отпускане 
за периода 1.1.2023 г. - 31.12.2023 г.</t>
  </si>
  <si>
    <t>2.7. Брой на пенсиите и на получаваните повече от една пенсия от един пенсионер
 към 31.12.2022 г. и към 31.12.2023 г.</t>
  </si>
  <si>
    <t xml:space="preserve">към съдържание </t>
  </si>
  <si>
    <t>към съдържание</t>
  </si>
  <si>
    <t xml:space="preserve">2.25. Брой на пенсионерите в работоспособна възраст 
за периода 2021 - 2023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</si>
</sst>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0.0%"/>
    <numFmt numFmtId="167" formatCode="0.000%"/>
    <numFmt numFmtId="168" formatCode="0.0000%"/>
    <numFmt numFmtId="169" formatCode="_(* #,##0_);_(* \(#,##0\);_(* &quot;-&quot;??_);_(@_)"/>
    <numFmt numFmtId="170" formatCode="0.00000%"/>
    <numFmt numFmtId="171" formatCode="#,##0.0000"/>
  </numFmts>
  <fonts count="20">
    <font>
      <sz val="10"/>
      <name val="Baltic"/>
      <charset val="204"/>
    </font>
    <font>
      <sz val="10"/>
      <name val="Baltic"/>
      <charset val="204"/>
    </font>
    <font>
      <sz val="8"/>
      <name val="Baltic"/>
      <charset val="204"/>
    </font>
    <font>
      <sz val="10"/>
      <name val="Timok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  <charset val="204"/>
    </font>
    <font>
      <sz val="10"/>
      <name val="MS Sans Serif"/>
      <charset val="204"/>
    </font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MS Sans Serif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Baltic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401">
    <xf numFmtId="0" fontId="0" fillId="0" borderId="0" xfId="0"/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/>
    <xf numFmtId="3" fontId="8" fillId="0" borderId="0" xfId="0" applyNumberFormat="1" applyFont="1" applyAlignment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 applyAlignment="1"/>
    <xf numFmtId="0" fontId="7" fillId="0" borderId="0" xfId="0" applyFont="1"/>
    <xf numFmtId="0" fontId="10" fillId="0" borderId="0" xfId="10" applyFont="1" applyFill="1" applyBorder="1" applyAlignment="1">
      <alignment horizontal="center" wrapText="1"/>
    </xf>
    <xf numFmtId="3" fontId="10" fillId="0" borderId="0" xfId="10" applyNumberFormat="1" applyFont="1" applyFill="1" applyBorder="1" applyAlignment="1">
      <alignment horizontal="center" wrapText="1"/>
    </xf>
    <xf numFmtId="0" fontId="10" fillId="0" borderId="2" xfId="10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left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" fontId="8" fillId="0" borderId="0" xfId="0" applyNumberFormat="1" applyFont="1" applyFill="1"/>
    <xf numFmtId="0" fontId="10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Continuous"/>
    </xf>
    <xf numFmtId="165" fontId="8" fillId="0" borderId="0" xfId="0" applyNumberFormat="1" applyFont="1" applyFill="1" applyAlignment="1"/>
    <xf numFmtId="0" fontId="8" fillId="0" borderId="0" xfId="0" applyFont="1" applyFill="1" applyBorder="1" applyAlignment="1">
      <alignment horizontal="left"/>
    </xf>
    <xf numFmtId="3" fontId="8" fillId="0" borderId="4" xfId="0" applyNumberFormat="1" applyFont="1" applyFill="1" applyBorder="1"/>
    <xf numFmtId="3" fontId="13" fillId="0" borderId="6" xfId="0" applyNumberFormat="1" applyFont="1" applyFill="1" applyBorder="1"/>
    <xf numFmtId="3" fontId="13" fillId="0" borderId="5" xfId="0" applyNumberFormat="1" applyFont="1" applyFill="1" applyBorder="1"/>
    <xf numFmtId="3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3" fontId="8" fillId="0" borderId="6" xfId="0" applyNumberFormat="1" applyFont="1" applyFill="1" applyBorder="1" applyAlignment="1"/>
    <xf numFmtId="3" fontId="8" fillId="0" borderId="6" xfId="0" applyNumberFormat="1" applyFont="1" applyFill="1" applyBorder="1"/>
    <xf numFmtId="0" fontId="8" fillId="0" borderId="6" xfId="0" applyFont="1" applyFill="1" applyBorder="1"/>
    <xf numFmtId="3" fontId="8" fillId="0" borderId="5" xfId="0" applyNumberFormat="1" applyFont="1" applyFill="1" applyBorder="1" applyAlignment="1"/>
    <xf numFmtId="3" fontId="8" fillId="0" borderId="4" xfId="0" applyNumberFormat="1" applyFont="1" applyFill="1" applyBorder="1" applyAlignment="1"/>
    <xf numFmtId="3" fontId="8" fillId="0" borderId="5" xfId="0" applyNumberFormat="1" applyFont="1" applyFill="1" applyBorder="1"/>
    <xf numFmtId="165" fontId="8" fillId="0" borderId="6" xfId="0" applyNumberFormat="1" applyFont="1" applyFill="1" applyBorder="1" applyAlignment="1"/>
    <xf numFmtId="0" fontId="0" fillId="0" borderId="0" xfId="0" applyFill="1"/>
    <xf numFmtId="0" fontId="5" fillId="0" borderId="0" xfId="5" applyFont="1" applyFill="1"/>
    <xf numFmtId="3" fontId="5" fillId="0" borderId="0" xfId="0" applyNumberFormat="1" applyFont="1" applyFill="1"/>
    <xf numFmtId="3" fontId="8" fillId="0" borderId="7" xfId="0" applyNumberFormat="1" applyFont="1" applyFill="1" applyBorder="1"/>
    <xf numFmtId="3" fontId="5" fillId="0" borderId="4" xfId="4" applyNumberFormat="1" applyFont="1" applyBorder="1" applyAlignment="1">
      <alignment horizontal="right" vertical="center" wrapText="1"/>
    </xf>
    <xf numFmtId="0" fontId="18" fillId="0" borderId="0" xfId="0" applyNumberFormat="1" applyFont="1" applyFill="1" applyBorder="1" applyAlignment="1">
      <alignment horizontal="right" vertical="top" wrapText="1" readingOrder="1"/>
    </xf>
    <xf numFmtId="0" fontId="18" fillId="0" borderId="6" xfId="0" applyNumberFormat="1" applyFont="1" applyFill="1" applyBorder="1" applyAlignment="1">
      <alignment horizontal="right" vertical="top" wrapText="1" readingOrder="1"/>
    </xf>
    <xf numFmtId="3" fontId="5" fillId="0" borderId="6" xfId="0" applyNumberFormat="1" applyFont="1" applyFill="1" applyBorder="1"/>
    <xf numFmtId="0" fontId="5" fillId="0" borderId="6" xfId="0" applyFont="1" applyFill="1" applyBorder="1" applyAlignment="1">
      <alignment wrapText="1"/>
    </xf>
    <xf numFmtId="169" fontId="5" fillId="0" borderId="0" xfId="0" applyNumberFormat="1" applyFont="1" applyFill="1"/>
    <xf numFmtId="3" fontId="8" fillId="0" borderId="10" xfId="0" applyNumberFormat="1" applyFont="1" applyFill="1" applyBorder="1" applyAlignment="1"/>
    <xf numFmtId="3" fontId="8" fillId="0" borderId="4" xfId="0" applyNumberFormat="1" applyFont="1" applyFill="1" applyBorder="1" applyAlignment="1">
      <alignment horizontal="right" wrapText="1"/>
    </xf>
    <xf numFmtId="0" fontId="12" fillId="2" borderId="11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Continuous"/>
    </xf>
    <xf numFmtId="0" fontId="5" fillId="2" borderId="12" xfId="10" applyFont="1" applyFill="1" applyBorder="1" applyAlignment="1">
      <alignment horizontal="center" wrapText="1"/>
    </xf>
    <xf numFmtId="3" fontId="5" fillId="0" borderId="12" xfId="0" applyNumberFormat="1" applyFont="1" applyFill="1" applyBorder="1"/>
    <xf numFmtId="166" fontId="5" fillId="0" borderId="12" xfId="0" applyNumberFormat="1" applyFont="1" applyFill="1" applyBorder="1"/>
    <xf numFmtId="0" fontId="5" fillId="2" borderId="11" xfId="10" applyFont="1" applyFill="1" applyBorder="1" applyAlignment="1">
      <alignment horizontal="center"/>
    </xf>
    <xf numFmtId="3" fontId="5" fillId="0" borderId="11" xfId="0" applyNumberFormat="1" applyFont="1" applyFill="1" applyBorder="1"/>
    <xf numFmtId="166" fontId="5" fillId="0" borderId="11" xfId="11" applyNumberFormat="1" applyFont="1" applyFill="1" applyBorder="1"/>
    <xf numFmtId="0" fontId="5" fillId="2" borderId="6" xfId="9" applyFont="1" applyFill="1" applyBorder="1"/>
    <xf numFmtId="166" fontId="5" fillId="0" borderId="6" xfId="11" applyNumberFormat="1" applyFont="1" applyFill="1" applyBorder="1"/>
    <xf numFmtId="167" fontId="5" fillId="0" borderId="6" xfId="11" applyNumberFormat="1" applyFont="1" applyFill="1" applyBorder="1"/>
    <xf numFmtId="10" fontId="5" fillId="0" borderId="6" xfId="11" applyNumberFormat="1" applyFont="1" applyFill="1" applyBorder="1"/>
    <xf numFmtId="0" fontId="5" fillId="2" borderId="6" xfId="9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/>
    </xf>
    <xf numFmtId="0" fontId="5" fillId="2" borderId="6" xfId="9" applyFont="1" applyFill="1" applyBorder="1" applyAlignment="1">
      <alignment wrapText="1"/>
    </xf>
    <xf numFmtId="0" fontId="5" fillId="2" borderId="11" xfId="10" applyFont="1" applyFill="1" applyBorder="1" applyAlignment="1">
      <alignment horizontal="center" wrapText="1"/>
    </xf>
    <xf numFmtId="170" fontId="5" fillId="0" borderId="6" xfId="11" applyNumberFormat="1" applyFont="1" applyFill="1" applyBorder="1"/>
    <xf numFmtId="168" fontId="5" fillId="0" borderId="6" xfId="11" applyNumberFormat="1" applyFont="1" applyFill="1" applyBorder="1"/>
    <xf numFmtId="0" fontId="5" fillId="2" borderId="11" xfId="10" applyFont="1" applyFill="1" applyBorder="1"/>
    <xf numFmtId="0" fontId="5" fillId="2" borderId="11" xfId="0" applyFont="1" applyFill="1" applyBorder="1"/>
    <xf numFmtId="168" fontId="5" fillId="0" borderId="11" xfId="11" applyNumberFormat="1" applyFont="1" applyFill="1" applyBorder="1"/>
    <xf numFmtId="167" fontId="5" fillId="0" borderId="11" xfId="11" applyNumberFormat="1" applyFont="1" applyFill="1" applyBorder="1"/>
    <xf numFmtId="0" fontId="5" fillId="2" borderId="13" xfId="9" applyFont="1" applyFill="1" applyBorder="1" applyAlignment="1">
      <alignment wrapText="1"/>
    </xf>
    <xf numFmtId="3" fontId="5" fillId="0" borderId="13" xfId="0" applyNumberFormat="1" applyFont="1" applyFill="1" applyBorder="1"/>
    <xf numFmtId="168" fontId="5" fillId="0" borderId="13" xfId="11" applyNumberFormat="1" applyFont="1" applyFill="1" applyBorder="1"/>
    <xf numFmtId="167" fontId="5" fillId="0" borderId="13" xfId="11" applyNumberFormat="1" applyFont="1" applyFill="1" applyBorder="1"/>
    <xf numFmtId="9" fontId="5" fillId="0" borderId="0" xfId="11" applyFont="1" applyFill="1"/>
    <xf numFmtId="3" fontId="5" fillId="0" borderId="0" xfId="0" applyNumberFormat="1" applyFont="1" applyFill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5" fillId="2" borderId="8" xfId="0" applyFont="1" applyFill="1" applyBorder="1" applyAlignment="1">
      <alignment horizontal="centerContinuous"/>
    </xf>
    <xf numFmtId="0" fontId="5" fillId="0" borderId="0" xfId="0" applyFont="1" applyFill="1" applyBorder="1"/>
    <xf numFmtId="3" fontId="5" fillId="0" borderId="12" xfId="10" applyNumberFormat="1" applyFont="1" applyFill="1" applyBorder="1" applyAlignment="1">
      <alignment horizontal="right" wrapText="1"/>
    </xf>
    <xf numFmtId="3" fontId="5" fillId="0" borderId="11" xfId="10" applyNumberFormat="1" applyFont="1" applyFill="1" applyBorder="1" applyAlignment="1">
      <alignment horizontal="right" wrapText="1"/>
    </xf>
    <xf numFmtId="3" fontId="5" fillId="0" borderId="6" xfId="10" applyNumberFormat="1" applyFont="1" applyFill="1" applyBorder="1" applyAlignment="1">
      <alignment horizontal="right" wrapText="1"/>
    </xf>
    <xf numFmtId="0" fontId="5" fillId="2" borderId="5" xfId="9" applyFont="1" applyFill="1" applyBorder="1" applyAlignment="1">
      <alignment wrapText="1"/>
    </xf>
    <xf numFmtId="3" fontId="5" fillId="0" borderId="5" xfId="10" applyNumberFormat="1" applyFont="1" applyFill="1" applyBorder="1" applyAlignment="1">
      <alignment horizontal="right" wrapText="1"/>
    </xf>
    <xf numFmtId="3" fontId="5" fillId="0" borderId="5" xfId="0" applyNumberFormat="1" applyFont="1" applyFill="1" applyBorder="1"/>
    <xf numFmtId="0" fontId="5" fillId="0" borderId="0" xfId="10" applyFont="1" applyFill="1" applyBorder="1"/>
    <xf numFmtId="0" fontId="5" fillId="0" borderId="0" xfId="10" applyFont="1" applyFill="1"/>
    <xf numFmtId="0" fontId="5" fillId="2" borderId="4" xfId="1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0" xfId="10" applyFont="1" applyFill="1"/>
    <xf numFmtId="3" fontId="5" fillId="0" borderId="12" xfId="10" applyNumberFormat="1" applyFont="1" applyFill="1" applyBorder="1"/>
    <xf numFmtId="3" fontId="5" fillId="0" borderId="5" xfId="10" applyNumberFormat="1" applyFont="1" applyFill="1" applyBorder="1"/>
    <xf numFmtId="3" fontId="5" fillId="0" borderId="11" xfId="10" applyNumberFormat="1" applyFont="1" applyFill="1" applyBorder="1"/>
    <xf numFmtId="0" fontId="5" fillId="0" borderId="5" xfId="10" applyFont="1" applyFill="1" applyBorder="1"/>
    <xf numFmtId="3" fontId="5" fillId="0" borderId="6" xfId="0" applyNumberFormat="1" applyFont="1" applyFill="1" applyBorder="1" applyAlignment="1"/>
    <xf numFmtId="3" fontId="5" fillId="0" borderId="6" xfId="10" applyNumberFormat="1" applyFont="1" applyFill="1" applyBorder="1"/>
    <xf numFmtId="0" fontId="5" fillId="0" borderId="6" xfId="10" applyFont="1" applyFill="1" applyBorder="1"/>
    <xf numFmtId="3" fontId="5" fillId="0" borderId="5" xfId="0" applyNumberFormat="1" applyFont="1" applyFill="1" applyBorder="1" applyAlignment="1"/>
    <xf numFmtId="0" fontId="5" fillId="0" borderId="6" xfId="0" applyFont="1" applyFill="1" applyBorder="1"/>
    <xf numFmtId="0" fontId="5" fillId="0" borderId="7" xfId="10" applyFont="1" applyFill="1" applyBorder="1"/>
    <xf numFmtId="0" fontId="5" fillId="0" borderId="0" xfId="10" applyFont="1" applyFill="1" applyBorder="1" applyAlignment="1">
      <alignment vertical="top"/>
    </xf>
    <xf numFmtId="166" fontId="5" fillId="0" borderId="8" xfId="11" applyNumberFormat="1" applyFont="1" applyFill="1" applyBorder="1"/>
    <xf numFmtId="166" fontId="5" fillId="0" borderId="5" xfId="11" applyNumberFormat="1" applyFont="1" applyFill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5" fillId="2" borderId="4" xfId="10" applyFont="1" applyFill="1" applyBorder="1" applyAlignment="1">
      <alignment horizontal="center"/>
    </xf>
    <xf numFmtId="0" fontId="5" fillId="2" borderId="8" xfId="1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6" xfId="10" applyFont="1" applyFill="1" applyBorder="1" applyAlignment="1">
      <alignment horizontal="left" wrapText="1"/>
    </xf>
    <xf numFmtId="0" fontId="5" fillId="2" borderId="5" xfId="10" applyFont="1" applyFill="1" applyBorder="1" applyAlignment="1">
      <alignment horizontal="left" wrapText="1"/>
    </xf>
    <xf numFmtId="166" fontId="5" fillId="0" borderId="12" xfId="11" applyNumberFormat="1" applyFont="1" applyFill="1" applyBorder="1"/>
    <xf numFmtId="169" fontId="5" fillId="0" borderId="0" xfId="1" applyNumberFormat="1" applyFont="1" applyFill="1"/>
    <xf numFmtId="169" fontId="5" fillId="0" borderId="0" xfId="1" applyNumberFormat="1" applyFont="1"/>
    <xf numFmtId="169" fontId="5" fillId="0" borderId="6" xfId="1" applyNumberFormat="1" applyFont="1" applyBorder="1"/>
    <xf numFmtId="3" fontId="5" fillId="0" borderId="11" xfId="0" applyNumberFormat="1" applyFont="1" applyFill="1" applyBorder="1" applyAlignment="1">
      <alignment horizontal="right"/>
    </xf>
    <xf numFmtId="166" fontId="5" fillId="0" borderId="11" xfId="1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0" fontId="5" fillId="0" borderId="5" xfId="0" applyFont="1" applyFill="1" applyBorder="1"/>
    <xf numFmtId="0" fontId="5" fillId="2" borderId="6" xfId="9" applyFont="1" applyFill="1" applyBorder="1" applyAlignment="1">
      <alignment horizontal="left"/>
    </xf>
    <xf numFmtId="0" fontId="5" fillId="0" borderId="11" xfId="0" applyFont="1" applyFill="1" applyBorder="1"/>
    <xf numFmtId="0" fontId="5" fillId="0" borderId="0" xfId="0" applyFont="1" applyBorder="1" applyAlignment="1">
      <alignment wrapText="1"/>
    </xf>
    <xf numFmtId="0" fontId="5" fillId="2" borderId="4" xfId="0" applyFont="1" applyFill="1" applyBorder="1" applyAlignment="1">
      <alignment horizontal="center"/>
    </xf>
    <xf numFmtId="10" fontId="5" fillId="0" borderId="5" xfId="11" applyNumberFormat="1" applyFont="1" applyFill="1" applyBorder="1"/>
    <xf numFmtId="10" fontId="5" fillId="0" borderId="11" xfId="1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wrapText="1"/>
    </xf>
    <xf numFmtId="3" fontId="5" fillId="0" borderId="6" xfId="0" applyNumberFormat="1" applyFont="1" applyFill="1" applyBorder="1" applyAlignment="1">
      <alignment horizontal="right"/>
    </xf>
    <xf numFmtId="0" fontId="5" fillId="2" borderId="4" xfId="1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167" fontId="5" fillId="0" borderId="5" xfId="11" applyNumberFormat="1" applyFont="1" applyFill="1" applyBorder="1"/>
    <xf numFmtId="166" fontId="5" fillId="0" borderId="0" xfId="0" applyNumberFormat="1" applyFont="1" applyFill="1"/>
    <xf numFmtId="3" fontId="5" fillId="0" borderId="6" xfId="0" applyNumberFormat="1" applyFont="1" applyFill="1" applyBorder="1" applyAlignment="1">
      <alignment wrapText="1"/>
    </xf>
    <xf numFmtId="3" fontId="5" fillId="0" borderId="0" xfId="0" applyNumberFormat="1" applyFont="1" applyFill="1" applyAlignment="1"/>
    <xf numFmtId="0" fontId="5" fillId="0" borderId="11" xfId="10" applyFont="1" applyFill="1" applyBorder="1"/>
    <xf numFmtId="167" fontId="5" fillId="0" borderId="0" xfId="11" applyNumberFormat="1" applyFont="1" applyFill="1" applyBorder="1"/>
    <xf numFmtId="10" fontId="5" fillId="0" borderId="0" xfId="11" applyNumberFormat="1" applyFont="1" applyFill="1" applyBorder="1"/>
    <xf numFmtId="167" fontId="13" fillId="0" borderId="11" xfId="11" applyNumberFormat="1" applyFont="1" applyFill="1" applyBorder="1"/>
    <xf numFmtId="3" fontId="13" fillId="0" borderId="11" xfId="0" applyNumberFormat="1" applyFont="1" applyFill="1" applyBorder="1"/>
    <xf numFmtId="0" fontId="12" fillId="2" borderId="4" xfId="10" applyFont="1" applyFill="1" applyBorder="1" applyAlignment="1">
      <alignment horizontal="center" vertical="center" wrapText="1"/>
    </xf>
    <xf numFmtId="3" fontId="5" fillId="0" borderId="6" xfId="10" applyNumberFormat="1" applyFont="1" applyFill="1" applyBorder="1" applyAlignment="1"/>
    <xf numFmtId="3" fontId="5" fillId="0" borderId="11" xfId="10" applyNumberFormat="1" applyFont="1" applyFill="1" applyBorder="1" applyAlignment="1"/>
    <xf numFmtId="0" fontId="5" fillId="2" borderId="15" xfId="9" applyFont="1" applyFill="1" applyBorder="1" applyAlignment="1"/>
    <xf numFmtId="167" fontId="5" fillId="0" borderId="6" xfId="11" applyNumberFormat="1" applyFont="1" applyFill="1" applyBorder="1" applyAlignment="1">
      <alignment wrapText="1"/>
    </xf>
    <xf numFmtId="10" fontId="13" fillId="0" borderId="6" xfId="11" applyNumberFormat="1" applyFont="1" applyFill="1" applyBorder="1"/>
    <xf numFmtId="168" fontId="5" fillId="0" borderId="5" xfId="11" applyNumberFormat="1" applyFont="1" applyFill="1" applyBorder="1"/>
    <xf numFmtId="169" fontId="5" fillId="0" borderId="6" xfId="1" applyNumberFormat="1" applyFont="1" applyFill="1" applyBorder="1" applyAlignment="1">
      <alignment horizontal="right"/>
    </xf>
    <xf numFmtId="166" fontId="13" fillId="0" borderId="5" xfId="11" applyNumberFormat="1" applyFont="1" applyFill="1" applyBorder="1"/>
    <xf numFmtId="166" fontId="13" fillId="0" borderId="11" xfId="11" applyNumberFormat="1" applyFont="1" applyFill="1" applyBorder="1"/>
    <xf numFmtId="0" fontId="8" fillId="2" borderId="4" xfId="0" applyFont="1" applyFill="1" applyBorder="1" applyAlignment="1">
      <alignment horizontal="centerContinuous"/>
    </xf>
    <xf numFmtId="3" fontId="5" fillId="0" borderId="12" xfId="10" applyNumberFormat="1" applyFont="1" applyFill="1" applyBorder="1" applyAlignment="1"/>
    <xf numFmtId="3" fontId="5" fillId="0" borderId="11" xfId="0" applyNumberFormat="1" applyFont="1" applyFill="1" applyBorder="1" applyAlignment="1"/>
    <xf numFmtId="0" fontId="5" fillId="0" borderId="5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0" xfId="10" applyFont="1" applyFill="1" applyBorder="1" applyAlignment="1">
      <alignment horizontal="center"/>
    </xf>
    <xf numFmtId="0" fontId="5" fillId="2" borderId="4" xfId="10" applyFont="1" applyFill="1" applyBorder="1" applyAlignment="1">
      <alignment horizontal="center"/>
    </xf>
    <xf numFmtId="3" fontId="5" fillId="0" borderId="16" xfId="0" applyNumberFormat="1" applyFont="1" applyFill="1" applyBorder="1"/>
    <xf numFmtId="166" fontId="5" fillId="0" borderId="17" xfId="11" applyNumberFormat="1" applyFont="1" applyFill="1" applyBorder="1"/>
    <xf numFmtId="166" fontId="5" fillId="0" borderId="18" xfId="11" applyNumberFormat="1" applyFont="1" applyFill="1" applyBorder="1"/>
    <xf numFmtId="3" fontId="5" fillId="0" borderId="19" xfId="0" applyNumberFormat="1" applyFont="1" applyFill="1" applyBorder="1"/>
    <xf numFmtId="166" fontId="5" fillId="0" borderId="20" xfId="11" applyNumberFormat="1" applyFont="1" applyFill="1" applyBorder="1"/>
    <xf numFmtId="166" fontId="5" fillId="0" borderId="21" xfId="11" applyNumberFormat="1" applyFont="1" applyFill="1" applyBorder="1"/>
    <xf numFmtId="3" fontId="5" fillId="0" borderId="15" xfId="0" applyNumberFormat="1" applyFont="1" applyFill="1" applyBorder="1"/>
    <xf numFmtId="166" fontId="5" fillId="0" borderId="0" xfId="11" applyNumberFormat="1" applyFont="1" applyFill="1" applyBorder="1"/>
    <xf numFmtId="166" fontId="5" fillId="0" borderId="14" xfId="11" applyNumberFormat="1" applyFont="1" applyFill="1" applyBorder="1"/>
    <xf numFmtId="10" fontId="5" fillId="0" borderId="14" xfId="11" applyNumberFormat="1" applyFont="1" applyFill="1" applyBorder="1"/>
    <xf numFmtId="167" fontId="5" fillId="0" borderId="14" xfId="11" applyNumberFormat="1" applyFont="1" applyFill="1" applyBorder="1"/>
    <xf numFmtId="169" fontId="5" fillId="0" borderId="0" xfId="1" applyNumberFormat="1" applyFont="1" applyFill="1" applyBorder="1" applyAlignment="1">
      <alignment horizontal="right"/>
    </xf>
    <xf numFmtId="0" fontId="5" fillId="2" borderId="11" xfId="10" applyFont="1" applyFill="1" applyBorder="1" applyAlignment="1">
      <alignment horizontal="center" vertical="center" wrapText="1"/>
    </xf>
    <xf numFmtId="167" fontId="5" fillId="0" borderId="20" xfId="11" applyNumberFormat="1" applyFont="1" applyFill="1" applyBorder="1"/>
    <xf numFmtId="10" fontId="5" fillId="0" borderId="21" xfId="11" applyNumberFormat="1" applyFont="1" applyFill="1" applyBorder="1"/>
    <xf numFmtId="3" fontId="5" fillId="0" borderId="9" xfId="0" applyNumberFormat="1" applyFont="1" applyFill="1" applyBorder="1"/>
    <xf numFmtId="167" fontId="5" fillId="0" borderId="1" xfId="11" applyNumberFormat="1" applyFont="1" applyFill="1" applyBorder="1"/>
    <xf numFmtId="10" fontId="5" fillId="0" borderId="22" xfId="11" applyNumberFormat="1" applyFont="1" applyFill="1" applyBorder="1"/>
    <xf numFmtId="0" fontId="5" fillId="0" borderId="0" xfId="0" applyFont="1" applyFill="1" applyAlignment="1">
      <alignment horizontal="centerContinuous" wrapText="1"/>
    </xf>
    <xf numFmtId="0" fontId="5" fillId="0" borderId="0" xfId="7" applyFont="1" applyFill="1"/>
    <xf numFmtId="0" fontId="5" fillId="0" borderId="0" xfId="7" applyFont="1" applyBorder="1"/>
    <xf numFmtId="0" fontId="5" fillId="0" borderId="0" xfId="7" applyFont="1" applyBorder="1" applyAlignment="1">
      <alignment horizontal="centerContinuous"/>
    </xf>
    <xf numFmtId="0" fontId="5" fillId="0" borderId="15" xfId="7" applyFont="1" applyBorder="1" applyAlignment="1">
      <alignment horizontal="center"/>
    </xf>
    <xf numFmtId="0" fontId="5" fillId="0" borderId="0" xfId="7" applyFont="1"/>
    <xf numFmtId="3" fontId="5" fillId="0" borderId="6" xfId="7" applyNumberFormat="1" applyFont="1" applyBorder="1"/>
    <xf numFmtId="166" fontId="5" fillId="0" borderId="6" xfId="11" applyNumberFormat="1" applyFont="1" applyBorder="1"/>
    <xf numFmtId="0" fontId="5" fillId="0" borderId="0" xfId="7" applyFont="1" applyBorder="1" applyAlignment="1">
      <alignment horizontal="left"/>
    </xf>
    <xf numFmtId="10" fontId="5" fillId="0" borderId="6" xfId="11" applyNumberFormat="1" applyFont="1" applyBorder="1"/>
    <xf numFmtId="168" fontId="5" fillId="0" borderId="6" xfId="11" applyNumberFormat="1" applyFont="1" applyBorder="1"/>
    <xf numFmtId="3" fontId="5" fillId="0" borderId="5" xfId="7" applyNumberFormat="1" applyFont="1" applyBorder="1"/>
    <xf numFmtId="166" fontId="5" fillId="0" borderId="0" xfId="7" applyNumberFormat="1" applyFont="1"/>
    <xf numFmtId="3" fontId="5" fillId="0" borderId="12" xfId="7" applyNumberFormat="1" applyFont="1" applyBorder="1"/>
    <xf numFmtId="166" fontId="5" fillId="0" borderId="12" xfId="11" applyNumberFormat="1" applyFont="1" applyBorder="1"/>
    <xf numFmtId="3" fontId="5" fillId="0" borderId="15" xfId="7" applyNumberFormat="1" applyFont="1" applyBorder="1"/>
    <xf numFmtId="3" fontId="5" fillId="0" borderId="11" xfId="7" applyNumberFormat="1" applyFont="1" applyBorder="1"/>
    <xf numFmtId="166" fontId="5" fillId="0" borderId="11" xfId="11" applyNumberFormat="1" applyFont="1" applyBorder="1"/>
    <xf numFmtId="0" fontId="5" fillId="2" borderId="23" xfId="7" applyFont="1" applyFill="1" applyBorder="1"/>
    <xf numFmtId="0" fontId="5" fillId="2" borderId="24" xfId="7" applyFont="1" applyFill="1" applyBorder="1" applyAlignment="1">
      <alignment horizontal="center" wrapText="1"/>
    </xf>
    <xf numFmtId="0" fontId="5" fillId="2" borderId="16" xfId="7" applyFont="1" applyFill="1" applyBorder="1"/>
    <xf numFmtId="0" fontId="5" fillId="2" borderId="18" xfId="7" applyFont="1" applyFill="1" applyBorder="1" applyAlignment="1">
      <alignment horizontal="left" wrapText="1"/>
    </xf>
    <xf numFmtId="0" fontId="5" fillId="2" borderId="6" xfId="7" applyFont="1" applyFill="1" applyBorder="1" applyAlignment="1">
      <alignment horizontal="right"/>
    </xf>
    <xf numFmtId="0" fontId="5" fillId="2" borderId="6" xfId="7" applyFont="1" applyFill="1" applyBorder="1" applyAlignment="1">
      <alignment horizontal="left"/>
    </xf>
    <xf numFmtId="0" fontId="5" fillId="2" borderId="6" xfId="7" applyFont="1" applyFill="1" applyBorder="1"/>
    <xf numFmtId="0" fontId="5" fillId="2" borderId="6" xfId="7" applyFont="1" applyFill="1" applyBorder="1" applyAlignment="1">
      <alignment wrapText="1"/>
    </xf>
    <xf numFmtId="0" fontId="5" fillId="2" borderId="11" xfId="7" applyFont="1" applyFill="1" applyBorder="1"/>
    <xf numFmtId="0" fontId="5" fillId="2" borderId="11" xfId="7" applyFont="1" applyFill="1" applyBorder="1" applyAlignment="1">
      <alignment horizontal="center" wrapText="1"/>
    </xf>
    <xf numFmtId="0" fontId="5" fillId="2" borderId="11" xfId="7" applyFont="1" applyFill="1" applyBorder="1" applyAlignment="1">
      <alignment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7" applyFont="1" applyFill="1" applyBorder="1" applyAlignment="1">
      <alignment horizontal="right"/>
    </xf>
    <xf numFmtId="0" fontId="5" fillId="2" borderId="5" xfId="7" applyFont="1" applyFill="1" applyBorder="1"/>
    <xf numFmtId="0" fontId="5" fillId="2" borderId="4" xfId="7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166" fontId="5" fillId="0" borderId="6" xfId="11" applyNumberFormat="1" applyFont="1" applyFill="1" applyBorder="1" applyAlignment="1">
      <alignment horizontal="centerContinuous"/>
    </xf>
    <xf numFmtId="166" fontId="5" fillId="0" borderId="6" xfId="11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166" fontId="5" fillId="0" borderId="5" xfId="11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0" xfId="6" applyFont="1" applyFill="1"/>
    <xf numFmtId="3" fontId="5" fillId="0" borderId="10" xfId="6" applyNumberFormat="1" applyFont="1" applyFill="1" applyBorder="1"/>
    <xf numFmtId="166" fontId="5" fillId="0" borderId="25" xfId="11" applyNumberFormat="1" applyFont="1" applyFill="1" applyBorder="1"/>
    <xf numFmtId="166" fontId="5" fillId="0" borderId="25" xfId="11" applyNumberFormat="1" applyFont="1" applyFill="1" applyBorder="1" applyAlignment="1"/>
    <xf numFmtId="3" fontId="5" fillId="0" borderId="11" xfId="6" applyNumberFormat="1" applyFont="1" applyFill="1" applyBorder="1"/>
    <xf numFmtId="3" fontId="5" fillId="0" borderId="6" xfId="6" applyNumberFormat="1" applyFont="1" applyFill="1" applyBorder="1"/>
    <xf numFmtId="10" fontId="5" fillId="0" borderId="25" xfId="11" applyNumberFormat="1" applyFont="1" applyFill="1" applyBorder="1" applyAlignment="1"/>
    <xf numFmtId="3" fontId="5" fillId="0" borderId="10" xfId="8" applyNumberFormat="1" applyFont="1" applyFill="1" applyBorder="1" applyAlignment="1">
      <alignment horizontal="right"/>
    </xf>
    <xf numFmtId="166" fontId="5" fillId="0" borderId="5" xfId="11" applyNumberFormat="1" applyFont="1" applyFill="1" applyBorder="1" applyAlignment="1">
      <alignment horizontal="right"/>
    </xf>
    <xf numFmtId="10" fontId="5" fillId="0" borderId="5" xfId="11" applyNumberFormat="1" applyFont="1" applyFill="1" applyBorder="1" applyAlignment="1"/>
    <xf numFmtId="3" fontId="5" fillId="0" borderId="10" xfId="6" applyNumberFormat="1" applyFont="1" applyFill="1" applyBorder="1" applyAlignment="1"/>
    <xf numFmtId="3" fontId="5" fillId="0" borderId="6" xfId="6" applyNumberFormat="1" applyFont="1" applyFill="1" applyBorder="1" applyAlignment="1"/>
    <xf numFmtId="166" fontId="5" fillId="0" borderId="25" xfId="11" applyNumberFormat="1" applyFont="1" applyFill="1" applyBorder="1" applyAlignment="1">
      <alignment horizontal="right"/>
    </xf>
    <xf numFmtId="3" fontId="5" fillId="0" borderId="5" xfId="8" applyNumberFormat="1" applyFont="1" applyFill="1" applyBorder="1" applyAlignment="1">
      <alignment horizontal="right"/>
    </xf>
    <xf numFmtId="0" fontId="5" fillId="0" borderId="7" xfId="6" applyFont="1" applyFill="1" applyBorder="1" applyAlignment="1">
      <alignment horizontal="center"/>
    </xf>
    <xf numFmtId="0" fontId="5" fillId="0" borderId="7" xfId="6" applyFont="1" applyFill="1" applyBorder="1" applyAlignment="1">
      <alignment horizontal="right"/>
    </xf>
    <xf numFmtId="0" fontId="5" fillId="0" borderId="7" xfId="6" applyFont="1" applyFill="1" applyBorder="1"/>
    <xf numFmtId="0" fontId="5" fillId="0" borderId="0" xfId="6" applyFont="1" applyFill="1" applyAlignment="1"/>
    <xf numFmtId="0" fontId="5" fillId="2" borderId="12" xfId="6" applyFont="1" applyFill="1" applyBorder="1" applyAlignment="1">
      <alignment horizontal="center"/>
    </xf>
    <xf numFmtId="0" fontId="5" fillId="2" borderId="10" xfId="6" applyFont="1" applyFill="1" applyBorder="1" applyAlignment="1">
      <alignment horizontal="centerContinuous" wrapText="1"/>
    </xf>
    <xf numFmtId="0" fontId="5" fillId="2" borderId="25" xfId="6" applyFont="1" applyFill="1" applyBorder="1" applyAlignment="1">
      <alignment horizontal="center"/>
    </xf>
    <xf numFmtId="0" fontId="5" fillId="2" borderId="10" xfId="6" applyFont="1" applyFill="1" applyBorder="1" applyAlignment="1">
      <alignment horizontal="center"/>
    </xf>
    <xf numFmtId="0" fontId="5" fillId="2" borderId="10" xfId="9" applyFont="1" applyFill="1" applyBorder="1" applyAlignment="1">
      <alignment wrapText="1"/>
    </xf>
    <xf numFmtId="0" fontId="5" fillId="2" borderId="11" xfId="6" applyFont="1" applyFill="1" applyBorder="1" applyAlignment="1">
      <alignment horizontal="center" wrapText="1"/>
    </xf>
    <xf numFmtId="0" fontId="5" fillId="2" borderId="10" xfId="6" applyFont="1" applyFill="1" applyBorder="1" applyAlignment="1">
      <alignment horizontal="center" wrapText="1"/>
    </xf>
    <xf numFmtId="0" fontId="5" fillId="2" borderId="5" xfId="6" applyFont="1" applyFill="1" applyBorder="1" applyAlignment="1">
      <alignment horizontal="center"/>
    </xf>
    <xf numFmtId="0" fontId="5" fillId="2" borderId="10" xfId="9" applyFont="1" applyFill="1" applyBorder="1"/>
    <xf numFmtId="0" fontId="5" fillId="2" borderId="5" xfId="10" applyFont="1" applyFill="1" applyBorder="1"/>
    <xf numFmtId="0" fontId="5" fillId="2" borderId="6" xfId="6" applyFont="1" applyFill="1" applyBorder="1" applyAlignment="1">
      <alignment horizontal="center" wrapText="1"/>
    </xf>
    <xf numFmtId="0" fontId="5" fillId="2" borderId="12" xfId="6" applyFont="1" applyFill="1" applyBorder="1" applyAlignment="1">
      <alignment horizontal="center" wrapText="1"/>
    </xf>
    <xf numFmtId="0" fontId="5" fillId="2" borderId="6" xfId="6" applyFont="1" applyFill="1" applyBorder="1" applyAlignment="1">
      <alignment horizontal="center"/>
    </xf>
    <xf numFmtId="0" fontId="5" fillId="2" borderId="8" xfId="9" applyFont="1" applyFill="1" applyBorder="1" applyAlignment="1">
      <alignment wrapText="1"/>
    </xf>
    <xf numFmtId="3" fontId="5" fillId="2" borderId="8" xfId="8" applyNumberFormat="1" applyFont="1" applyFill="1" applyBorder="1" applyAlignment="1">
      <alignment horizontal="center"/>
    </xf>
    <xf numFmtId="0" fontId="5" fillId="2" borderId="8" xfId="8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7" fillId="2" borderId="4" xfId="10" applyFont="1" applyFill="1" applyBorder="1" applyAlignment="1">
      <alignment horizontal="center" vertical="center"/>
    </xf>
    <xf numFmtId="0" fontId="5" fillId="2" borderId="6" xfId="0" applyFont="1" applyFill="1" applyBorder="1"/>
    <xf numFmtId="0" fontId="5" fillId="2" borderId="6" xfId="0" applyFont="1" applyFill="1" applyBorder="1" applyAlignment="1">
      <alignment wrapText="1"/>
    </xf>
    <xf numFmtId="0" fontId="5" fillId="2" borderId="5" xfId="0" applyFont="1" applyFill="1" applyBorder="1"/>
    <xf numFmtId="0" fontId="5" fillId="2" borderId="1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1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Continuous"/>
    </xf>
    <xf numFmtId="3" fontId="8" fillId="0" borderId="12" xfId="0" applyNumberFormat="1" applyFont="1" applyFill="1" applyBorder="1" applyAlignment="1"/>
    <xf numFmtId="3" fontId="8" fillId="0" borderId="12" xfId="0" applyNumberFormat="1" applyFont="1" applyFill="1" applyBorder="1"/>
    <xf numFmtId="0" fontId="8" fillId="2" borderId="6" xfId="0" applyFont="1" applyFill="1" applyBorder="1"/>
    <xf numFmtId="0" fontId="8" fillId="2" borderId="6" xfId="0" applyFont="1" applyFill="1" applyBorder="1" applyAlignment="1">
      <alignment wrapText="1"/>
    </xf>
    <xf numFmtId="0" fontId="8" fillId="2" borderId="5" xfId="0" applyFont="1" applyFill="1" applyBorder="1"/>
    <xf numFmtId="0" fontId="5" fillId="2" borderId="12" xfId="0" applyFont="1" applyFill="1" applyBorder="1" applyAlignment="1">
      <alignment horizontal="centerContinuous"/>
    </xf>
    <xf numFmtId="3" fontId="5" fillId="0" borderId="12" xfId="0" applyNumberFormat="1" applyFont="1" applyFill="1" applyBorder="1" applyAlignment="1"/>
    <xf numFmtId="0" fontId="5" fillId="0" borderId="7" xfId="0" applyFont="1" applyFill="1" applyBorder="1"/>
    <xf numFmtId="0" fontId="5" fillId="2" borderId="6" xfId="0" applyFont="1" applyFill="1" applyBorder="1" applyAlignment="1"/>
    <xf numFmtId="0" fontId="5" fillId="2" borderId="5" xfId="0" applyFont="1" applyFill="1" applyBorder="1" applyAlignment="1"/>
    <xf numFmtId="165" fontId="5" fillId="0" borderId="6" xfId="10" applyNumberFormat="1" applyFont="1" applyFill="1" applyBorder="1" applyAlignment="1">
      <alignment horizontal="right"/>
    </xf>
    <xf numFmtId="165" fontId="5" fillId="0" borderId="5" xfId="10" applyNumberFormat="1" applyFont="1" applyFill="1" applyBorder="1" applyAlignment="1">
      <alignment horizontal="right"/>
    </xf>
    <xf numFmtId="0" fontId="5" fillId="0" borderId="6" xfId="10" applyFont="1" applyFill="1" applyBorder="1" applyAlignment="1">
      <alignment horizontal="right"/>
    </xf>
    <xf numFmtId="0" fontId="14" fillId="0" borderId="6" xfId="10" applyFont="1" applyFill="1" applyBorder="1" applyAlignment="1">
      <alignment horizontal="right"/>
    </xf>
    <xf numFmtId="171" fontId="5" fillId="0" borderId="6" xfId="10" applyNumberFormat="1" applyFont="1" applyFill="1" applyBorder="1"/>
    <xf numFmtId="165" fontId="14" fillId="0" borderId="6" xfId="10" applyNumberFormat="1" applyFont="1" applyFill="1" applyBorder="1" applyAlignment="1">
      <alignment horizontal="right"/>
    </xf>
    <xf numFmtId="3" fontId="5" fillId="0" borderId="0" xfId="10" applyNumberFormat="1" applyFont="1" applyFill="1" applyBorder="1"/>
    <xf numFmtId="0" fontId="8" fillId="2" borderId="4" xfId="1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/>
    </xf>
    <xf numFmtId="0" fontId="8" fillId="2" borderId="6" xfId="0" applyFont="1" applyFill="1" applyBorder="1" applyAlignment="1"/>
    <xf numFmtId="0" fontId="8" fillId="0" borderId="7" xfId="0" applyFont="1" applyFill="1" applyBorder="1" applyAlignment="1"/>
    <xf numFmtId="0" fontId="5" fillId="0" borderId="12" xfId="10" applyFont="1" applyFill="1" applyBorder="1" applyAlignment="1">
      <alignment horizontal="right"/>
    </xf>
    <xf numFmtId="165" fontId="5" fillId="0" borderId="12" xfId="10" applyNumberFormat="1" applyFont="1" applyFill="1" applyBorder="1" applyAlignment="1">
      <alignment horizontal="right"/>
    </xf>
    <xf numFmtId="165" fontId="5" fillId="0" borderId="11" xfId="1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center"/>
    </xf>
    <xf numFmtId="3" fontId="8" fillId="0" borderId="11" xfId="0" applyNumberFormat="1" applyFont="1" applyFill="1" applyBorder="1"/>
    <xf numFmtId="165" fontId="8" fillId="0" borderId="11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wrapText="1"/>
    </xf>
    <xf numFmtId="0" fontId="8" fillId="2" borderId="11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wrapText="1"/>
    </xf>
    <xf numFmtId="165" fontId="8" fillId="0" borderId="4" xfId="0" applyNumberFormat="1" applyFont="1" applyFill="1" applyBorder="1" applyAlignment="1"/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0" fontId="5" fillId="2" borderId="4" xfId="3" applyFont="1" applyFill="1" applyBorder="1"/>
    <xf numFmtId="0" fontId="5" fillId="2" borderId="5" xfId="3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center" vertical="justify" wrapText="1"/>
    </xf>
    <xf numFmtId="0" fontId="1" fillId="0" borderId="0" xfId="0" applyFont="1"/>
    <xf numFmtId="0" fontId="5" fillId="3" borderId="0" xfId="5" applyFont="1" applyFill="1" applyBorder="1" applyAlignment="1">
      <alignment horizontal="center" vertical="justify" wrapText="1"/>
    </xf>
    <xf numFmtId="0" fontId="1" fillId="0" borderId="0" xfId="0" applyFont="1" applyFill="1"/>
    <xf numFmtId="0" fontId="8" fillId="2" borderId="8" xfId="0" applyFont="1" applyFill="1" applyBorder="1" applyAlignment="1"/>
    <xf numFmtId="0" fontId="8" fillId="2" borderId="5" xfId="0" applyFont="1" applyFill="1" applyBorder="1" applyAlignment="1"/>
    <xf numFmtId="0" fontId="7" fillId="2" borderId="5" xfId="1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wrapText="1"/>
    </xf>
    <xf numFmtId="0" fontId="16" fillId="0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0" fillId="0" borderId="0" xfId="0" applyFill="1" applyAlignment="1">
      <alignment wrapText="1"/>
    </xf>
    <xf numFmtId="0" fontId="5" fillId="2" borderId="4" xfId="0" applyFont="1" applyFill="1" applyBorder="1" applyAlignment="1">
      <alignment horizontal="center"/>
    </xf>
    <xf numFmtId="0" fontId="5" fillId="2" borderId="4" xfId="1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wrapText="1" indent="1"/>
    </xf>
    <xf numFmtId="0" fontId="5" fillId="0" borderId="0" xfId="5" applyFont="1" applyFill="1" applyBorder="1" applyAlignment="1">
      <alignment horizontal="center" vertical="justify" wrapText="1"/>
    </xf>
    <xf numFmtId="0" fontId="5" fillId="2" borderId="25" xfId="6" applyFont="1" applyFill="1" applyBorder="1"/>
    <xf numFmtId="0" fontId="5" fillId="2" borderId="25" xfId="6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justify" vertical="justify" wrapText="1"/>
    </xf>
    <xf numFmtId="0" fontId="9" fillId="0" borderId="0" xfId="0" applyFont="1" applyFill="1" applyAlignment="1">
      <alignment horizontal="center"/>
    </xf>
    <xf numFmtId="0" fontId="19" fillId="0" borderId="0" xfId="12" applyAlignment="1">
      <alignment horizontal="right" vertical="center" wrapText="1"/>
    </xf>
    <xf numFmtId="167" fontId="5" fillId="0" borderId="6" xfId="1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12" applyFill="1"/>
    <xf numFmtId="0" fontId="19" fillId="0" borderId="0" xfId="12"/>
    <xf numFmtId="0" fontId="19" fillId="0" borderId="0" xfId="12" applyFill="1" applyAlignment="1"/>
    <xf numFmtId="0" fontId="15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left" vertical="center" wrapText="1"/>
    </xf>
    <xf numFmtId="3" fontId="5" fillId="0" borderId="8" xfId="0" applyNumberFormat="1" applyFont="1" applyBorder="1"/>
    <xf numFmtId="0" fontId="5" fillId="2" borderId="6" xfId="3" applyFont="1" applyFill="1" applyBorder="1" applyAlignment="1">
      <alignment horizontal="left" vertical="center" wrapText="1"/>
    </xf>
    <xf numFmtId="3" fontId="5" fillId="0" borderId="6" xfId="0" applyNumberFormat="1" applyFont="1" applyBorder="1"/>
    <xf numFmtId="0" fontId="5" fillId="2" borderId="6" xfId="2" applyFont="1" applyFill="1" applyBorder="1" applyAlignment="1">
      <alignment horizontal="left" vertical="center" wrapText="1"/>
    </xf>
    <xf numFmtId="0" fontId="5" fillId="2" borderId="6" xfId="3" applyFont="1" applyFill="1" applyBorder="1"/>
    <xf numFmtId="0" fontId="5" fillId="2" borderId="6" xfId="2" applyFont="1" applyFill="1" applyBorder="1" applyAlignment="1">
      <alignment horizontal="left" vertical="top" wrapText="1"/>
    </xf>
    <xf numFmtId="3" fontId="5" fillId="0" borderId="5" xfId="0" applyNumberFormat="1" applyFont="1" applyBorder="1"/>
    <xf numFmtId="0" fontId="17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2" borderId="4" xfId="1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2" borderId="8" xfId="1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7" xfId="10" applyFont="1" applyFill="1" applyBorder="1" applyAlignment="1">
      <alignment horizontal="left"/>
    </xf>
    <xf numFmtId="0" fontId="5" fillId="0" borderId="0" xfId="1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5" fillId="3" borderId="0" xfId="9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justify" wrapText="1"/>
    </xf>
    <xf numFmtId="0" fontId="5" fillId="0" borderId="0" xfId="0" applyFont="1" applyFill="1" applyAlignment="1">
      <alignment horizontal="center" vertical="justify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5" fillId="2" borderId="23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justify"/>
    </xf>
    <xf numFmtId="0" fontId="5" fillId="2" borderId="4" xfId="7" applyFont="1" applyFill="1" applyBorder="1" applyAlignment="1">
      <alignment horizontal="center" vertical="center" wrapText="1"/>
    </xf>
    <xf numFmtId="0" fontId="5" fillId="2" borderId="23" xfId="7" applyFont="1" applyFill="1" applyBorder="1" applyAlignment="1">
      <alignment horizontal="center"/>
    </xf>
    <xf numFmtId="0" fontId="5" fillId="0" borderId="0" xfId="7" applyFont="1" applyFill="1" applyAlignment="1">
      <alignment horizontal="center" wrapText="1"/>
    </xf>
    <xf numFmtId="0" fontId="5" fillId="0" borderId="0" xfId="7" applyFont="1" applyFill="1" applyAlignment="1">
      <alignment horizontal="center"/>
    </xf>
    <xf numFmtId="0" fontId="5" fillId="2" borderId="8" xfId="7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4" xfId="7" applyFont="1" applyFill="1" applyBorder="1" applyAlignment="1">
      <alignment horizontal="center" vertical="center"/>
    </xf>
    <xf numFmtId="0" fontId="5" fillId="2" borderId="24" xfId="7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justify"/>
    </xf>
    <xf numFmtId="0" fontId="5" fillId="0" borderId="0" xfId="6" applyFont="1" applyFill="1" applyBorder="1" applyAlignment="1">
      <alignment horizontal="left" wrapText="1"/>
    </xf>
    <xf numFmtId="0" fontId="5" fillId="0" borderId="0" xfId="6" applyFont="1" applyFill="1" applyAlignment="1">
      <alignment horizontal="center" wrapText="1"/>
    </xf>
    <xf numFmtId="0" fontId="5" fillId="0" borderId="0" xfId="6" applyFont="1" applyFill="1" applyAlignment="1">
      <alignment horizontal="center"/>
    </xf>
    <xf numFmtId="0" fontId="5" fillId="2" borderId="8" xfId="6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justify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0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justify" wrapText="1"/>
    </xf>
    <xf numFmtId="0" fontId="11" fillId="2" borderId="8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/>
    </xf>
  </cellXfs>
  <cellStyles count="13">
    <cellStyle name="Comma" xfId="1" builtinId="3"/>
    <cellStyle name="Hyperlink" xfId="12" builtinId="8"/>
    <cellStyle name="Normal" xfId="0" builtinId="0"/>
    <cellStyle name="Normal_ID-otr-4" xfId="2" xr:uid="{00000000-0005-0000-0000-000002000000}"/>
    <cellStyle name="Normal_MOD2006" xfId="3" xr:uid="{00000000-0005-0000-0000-000003000000}"/>
    <cellStyle name="Normal_MOD-L_Num_NSI" xfId="4" xr:uid="{00000000-0005-0000-0000-000004000000}"/>
    <cellStyle name="Normal_RabPensioneri-2008" xfId="5" xr:uid="{00000000-0005-0000-0000-000005000000}"/>
    <cellStyle name="Normal_STATB42000" xfId="6" xr:uid="{00000000-0005-0000-0000-000006000000}"/>
    <cellStyle name="Normal_STATB42001" xfId="7" xr:uid="{00000000-0005-0000-0000-000007000000}"/>
    <cellStyle name="Normal_statbul I.2000" xfId="8" xr:uid="{00000000-0005-0000-0000-000008000000}"/>
    <cellStyle name="Normal_TAB1op99" xfId="9" xr:uid="{00000000-0005-0000-0000-000009000000}"/>
    <cellStyle name="Normal_ТАБ2000" xfId="10" xr:uid="{00000000-0005-0000-0000-00000A000000}"/>
    <cellStyle name="Percent" xfId="1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3.xml"/><Relationship Id="rId39" Type="http://schemas.openxmlformats.org/officeDocument/2006/relationships/worksheet" Target="worksheets/sheet3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0.xml"/><Relationship Id="rId42" Type="http://schemas.openxmlformats.org/officeDocument/2006/relationships/theme" Target="theme/theme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chartsheet" Target="chartsheets/sheet3.xml"/><Relationship Id="rId33" Type="http://schemas.openxmlformats.org/officeDocument/2006/relationships/worksheet" Target="worksheets/sheet29.xml"/><Relationship Id="rId38" Type="http://schemas.openxmlformats.org/officeDocument/2006/relationships/worksheet" Target="worksheets/sheet3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worksheet" Target="worksheets/sheet18.xml"/><Relationship Id="rId29" Type="http://schemas.openxmlformats.org/officeDocument/2006/relationships/worksheet" Target="worksheets/sheet26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28.xml"/><Relationship Id="rId37" Type="http://schemas.openxmlformats.org/officeDocument/2006/relationships/worksheet" Target="worksheets/sheet33.xml"/><Relationship Id="rId40" Type="http://schemas.openxmlformats.org/officeDocument/2006/relationships/worksheet" Target="worksheets/sheet36.xml"/><Relationship Id="rId45" Type="http://schemas.openxmlformats.org/officeDocument/2006/relationships/calcChain" Target="calcChain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5.xml"/><Relationship Id="rId36" Type="http://schemas.openxmlformats.org/officeDocument/2006/relationships/worksheet" Target="worksheets/sheet32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7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4.xml"/><Relationship Id="rId30" Type="http://schemas.openxmlformats.org/officeDocument/2006/relationships/chartsheet" Target="chartsheets/sheet4.xml"/><Relationship Id="rId35" Type="http://schemas.openxmlformats.org/officeDocument/2006/relationships/worksheet" Target="worksheets/sheet31.xml"/><Relationship Id="rId43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Структура на пенсионерите по фондове на ДОО</a:t>
            </a:r>
          </a:p>
        </c:rich>
      </c:tx>
      <c:layout>
        <c:manualLayout>
          <c:xMode val="edge"/>
          <c:yMode val="edge"/>
          <c:x val="0.1913426079955968"/>
          <c:y val="5.5418723418791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33603238866396"/>
          <c:y val="0.13793103448275862"/>
          <c:w val="0.87246963562753033"/>
          <c:h val="0.664734316019608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'2.3'!$A$42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3621964965978006E-3"/>
                  <c:y val="-4.8847488835137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4E-4B11-9211-A14905E54C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'2.3'!$B$41:$D$41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'2.3'!$B$42:$D$42</c:f>
              <c:numCache>
                <c:formatCode>0.0%</c:formatCode>
                <c:ptCount val="3"/>
                <c:pt idx="0">
                  <c:v>0.92609064192825041</c:v>
                </c:pt>
                <c:pt idx="1">
                  <c:v>0.92644255727427915</c:v>
                </c:pt>
                <c:pt idx="2">
                  <c:v>0.9268284661931071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4E-4B11-9211-A14905E54C76}"/>
            </c:ext>
          </c:extLst>
        </c:ser>
        <c:ser>
          <c:idx val="1"/>
          <c:order val="1"/>
          <c:tx>
            <c:strRef>
              <c:f>'2.3'!$A$43</c:f>
              <c:strCache>
                <c:ptCount val="1"/>
                <c:pt idx="0">
                  <c:v>Фонд "Пенсии за лицата по чл. 69 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54E-4B11-9211-A14905E54C76}"/>
              </c:ext>
            </c:extLst>
          </c:dPt>
          <c:dLbls>
            <c:dLbl>
              <c:idx val="4"/>
              <c:layout>
                <c:manualLayout>
                  <c:x val="1.2524271940404189E-2"/>
                  <c:y val="5.7048469634868118E-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4E-4B11-9211-A14905E54C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'2.3'!$B$41:$D$41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'2.3'!$B$43:$D$43</c:f>
              <c:numCache>
                <c:formatCode>0.0%</c:formatCode>
                <c:ptCount val="3"/>
                <c:pt idx="0">
                  <c:v>4.2274699713902082E-2</c:v>
                </c:pt>
                <c:pt idx="1">
                  <c:v>4.1449664535309245E-2</c:v>
                </c:pt>
                <c:pt idx="2">
                  <c:v>4.0642780572276736E-2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4E-4B11-9211-A14905E54C76}"/>
            </c:ext>
          </c:extLst>
        </c:ser>
        <c:ser>
          <c:idx val="2"/>
          <c:order val="2"/>
          <c:tx>
            <c:strRef>
              <c:f>'2.3'!$A$44</c:f>
              <c:strCache>
                <c:ptCount val="1"/>
                <c:pt idx="0">
                  <c:v>Фонд "Пенсии, несвързани с трудова дейност"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4.1731872717788209E-3"/>
                  <c:y val="-5.784526391901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C58-4558-AE6D-F63EF7D0F3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'2.3'!$B$44:$D$44</c:f>
              <c:numCache>
                <c:formatCode>0.0%</c:formatCode>
                <c:ptCount val="3"/>
                <c:pt idx="0">
                  <c:v>2.8657450387567118E-2</c:v>
                </c:pt>
                <c:pt idx="1">
                  <c:v>2.9270784182576327E-2</c:v>
                </c:pt>
                <c:pt idx="2">
                  <c:v>2.9851237105710596E-2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58-4558-AE6D-F63EF7D0F34C}"/>
            </c:ext>
          </c:extLst>
        </c:ser>
        <c:ser>
          <c:idx val="3"/>
          <c:order val="3"/>
          <c:tx>
            <c:strRef>
              <c:f>'2.3'!$A$45</c:f>
              <c:strCache>
                <c:ptCount val="1"/>
                <c:pt idx="0">
                  <c:v>Фонд "Трудова злополука и професионална болест"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1.30151843817786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C58-4558-AE6D-F63EF7D0F34C}"/>
                </c:ext>
              </c:extLst>
            </c:dLbl>
            <c:dLbl>
              <c:idx val="1"/>
              <c:layout>
                <c:manualLayout>
                  <c:x val="0"/>
                  <c:y val="1.1569052783803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C58-4558-AE6D-F63EF7D0F34C}"/>
                </c:ext>
              </c:extLst>
            </c:dLbl>
            <c:dLbl>
              <c:idx val="2"/>
              <c:layout>
                <c:manualLayout>
                  <c:x val="1.0432968179447054E-2"/>
                  <c:y val="1.735357917570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C58-4558-AE6D-F63EF7D0F3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'2.3'!$B$45:$D$45</c:f>
              <c:numCache>
                <c:formatCode>0.0%</c:formatCode>
                <c:ptCount val="3"/>
                <c:pt idx="0">
                  <c:v>2.9772079702804423E-3</c:v>
                </c:pt>
                <c:pt idx="1">
                  <c:v>2.8369940078352258E-3</c:v>
                </c:pt>
                <c:pt idx="2">
                  <c:v>2.6775161289055906E-3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8-4558-AE6D-F63EF7D0F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07102168"/>
        <c:axId val="1"/>
        <c:axId val="0"/>
      </c:bar3DChart>
      <c:catAx>
        <c:axId val="407102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0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242430963735169"/>
          <c:y val="0.86370175528492787"/>
          <c:w val="0.49328010055081145"/>
          <c:h val="0.1024318923258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Структура на пенсиите по фондове на ДОО</a:t>
            </a:r>
          </a:p>
        </c:rich>
      </c:tx>
      <c:layout>
        <c:manualLayout>
          <c:xMode val="edge"/>
          <c:yMode val="edge"/>
          <c:x val="0.29895366218236175"/>
          <c:y val="4.71795033636827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851519681116092"/>
          <c:y val="9.652638610554444E-2"/>
          <c:w val="0.82810164424514199"/>
          <c:h val="0.64929859719438876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'2.6'!$A$41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1557815362765733E-2"/>
                  <c:y val="4.20625883303049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37-4148-8C25-90DDBDB705FB}"/>
                </c:ext>
              </c:extLst>
            </c:dLbl>
            <c:dLbl>
              <c:idx val="1"/>
              <c:layout>
                <c:manualLayout>
                  <c:x val="4.0840400003389118E-3"/>
                  <c:y val="4.551575214070707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'2.6'!$B$40:$D$40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'2.6'!$B$41:$D$41</c:f>
              <c:numCache>
                <c:formatCode>0.0%</c:formatCode>
                <c:ptCount val="3"/>
                <c:pt idx="0">
                  <c:v>0.92174731885447914</c:v>
                </c:pt>
                <c:pt idx="1">
                  <c:v>0.92241297014041979</c:v>
                </c:pt>
                <c:pt idx="2">
                  <c:v>0.92304985514715643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7-4148-8C25-90DDBDB705FB}"/>
            </c:ext>
          </c:extLst>
        </c:ser>
        <c:ser>
          <c:idx val="1"/>
          <c:order val="1"/>
          <c:tx>
            <c:strRef>
              <c:f>'2.6'!$A$42</c:f>
              <c:strCache>
                <c:ptCount val="1"/>
                <c:pt idx="0">
                  <c:v>Фонд "Пенсии на лицата по чл. 69 от КСО"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3.3676188300462585E-3"/>
                  <c:y val="-7.0254493931390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37-4148-8C25-90DDBDB705FB}"/>
                </c:ext>
              </c:extLst>
            </c:dLbl>
            <c:dLbl>
              <c:idx val="1"/>
              <c:layout>
                <c:manualLayout>
                  <c:x val="2.2790226672143644E-3"/>
                  <c:y val="-7.95742358342613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E37-4148-8C25-90DDBDB705FB}"/>
                </c:ext>
              </c:extLst>
            </c:dLbl>
            <c:dLbl>
              <c:idx val="2"/>
              <c:layout>
                <c:manualLayout>
                  <c:x val="6.7626957645167858E-3"/>
                  <c:y val="-2.79907681563849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37-4148-8C25-90DDBDB705FB}"/>
                </c:ext>
              </c:extLst>
            </c:dLbl>
            <c:dLbl>
              <c:idx val="3"/>
              <c:layout>
                <c:manualLayout>
                  <c:x val="3.5655206776282977E-2"/>
                  <c:y val="-1.94478195235614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37-4148-8C25-90DDBDB705FB}"/>
                </c:ext>
              </c:extLst>
            </c:dLbl>
            <c:dLbl>
              <c:idx val="4"/>
              <c:layout>
                <c:manualLayout>
                  <c:x val="4.2132536123567488E-2"/>
                  <c:y val="-5.0168578627071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E37-4148-8C25-90DDBDB705FB}"/>
                </c:ext>
              </c:extLst>
            </c:dLbl>
            <c:dLbl>
              <c:idx val="5"/>
              <c:layout>
                <c:manualLayout>
                  <c:x val="2.7683109118086691E-2"/>
                  <c:y val="-2.64139828212861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'2.6'!$B$40:$D$40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'2.6'!$B$42:$D$42</c:f>
              <c:numCache>
                <c:formatCode>0.0%</c:formatCode>
                <c:ptCount val="3"/>
                <c:pt idx="0">
                  <c:v>4.2007391298676013E-2</c:v>
                </c:pt>
                <c:pt idx="1">
                  <c:v>4.120605425961528E-2</c:v>
                </c:pt>
                <c:pt idx="2">
                  <c:v>4.041872623203005E-2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7-4148-8C25-90DDBDB705FB}"/>
            </c:ext>
          </c:extLst>
        </c:ser>
        <c:ser>
          <c:idx val="2"/>
          <c:order val="2"/>
          <c:tx>
            <c:strRef>
              <c:f>'2.6'!$A$43</c:f>
              <c:strCache>
                <c:ptCount val="1"/>
                <c:pt idx="0">
                  <c:v>Фонд "Пенсии,  несвързани с трудова дейност"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8.975985625115257E-3"/>
                  <c:y val="-7.2130829800121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E37-4148-8C25-90DDBDB705FB}"/>
                </c:ext>
              </c:extLst>
            </c:dLbl>
            <c:dLbl>
              <c:idx val="1"/>
              <c:layout>
                <c:manualLayout>
                  <c:x val="7.2188285881305195E-6"/>
                  <c:y val="-4.24681383764910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E37-4148-8C25-90DDBDB705FB}"/>
                </c:ext>
              </c:extLst>
            </c:dLbl>
            <c:dLbl>
              <c:idx val="2"/>
              <c:layout>
                <c:manualLayout>
                  <c:x val="1.0810352741781659E-2"/>
                  <c:y val="-1.8445289529189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37-4148-8C25-90DDBDB705FB}"/>
                </c:ext>
              </c:extLst>
            </c:dLbl>
            <c:dLbl>
              <c:idx val="3"/>
              <c:layout>
                <c:manualLayout>
                  <c:x val="1.848475218624579E-2"/>
                  <c:y val="-4.50223281208084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E37-4148-8C25-90DDBDB705FB}"/>
                </c:ext>
              </c:extLst>
            </c:dLbl>
            <c:dLbl>
              <c:idx val="4"/>
              <c:layout>
                <c:manualLayout>
                  <c:x val="2.0477776600794861E-2"/>
                  <c:y val="-2.8582098580363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E37-4148-8C25-90DDBDB705FB}"/>
                </c:ext>
              </c:extLst>
            </c:dLbl>
            <c:dLbl>
              <c:idx val="5"/>
              <c:layout>
                <c:manualLayout>
                  <c:x val="1.6491727771696607E-2"/>
                  <c:y val="-2.326963638563661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'2.6'!$B$40:$D$40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'2.6'!$B$43:$D$43</c:f>
              <c:numCache>
                <c:formatCode>0.0%</c:formatCode>
                <c:ptCount val="3"/>
                <c:pt idx="0">
                  <c:v>2.9441023978478361E-2</c:v>
                </c:pt>
                <c:pt idx="1">
                  <c:v>3.0009384817157619E-2</c:v>
                </c:pt>
                <c:pt idx="2">
                  <c:v>3.0558191018342822E-2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E37-4148-8C25-90DDBDB705FB}"/>
            </c:ext>
          </c:extLst>
        </c:ser>
        <c:ser>
          <c:idx val="3"/>
          <c:order val="3"/>
          <c:tx>
            <c:strRef>
              <c:f>'2.6'!$A$44</c:f>
              <c:strCache>
                <c:ptCount val="1"/>
                <c:pt idx="0">
                  <c:v>Фонд "Трудова злополука и професионална болест"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764929047546187E-2"/>
                  <c:y val="6.13131775361747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E37-4148-8C25-90DDBDB705FB}"/>
                </c:ext>
              </c:extLst>
            </c:dLbl>
            <c:dLbl>
              <c:idx val="1"/>
              <c:layout>
                <c:manualLayout>
                  <c:x val="1.7747490083918883E-2"/>
                  <c:y val="1.50190144067657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E37-4148-8C25-90DDBDB705FB}"/>
                </c:ext>
              </c:extLst>
            </c:dLbl>
            <c:dLbl>
              <c:idx val="2"/>
              <c:layout>
                <c:manualLayout>
                  <c:x val="1.6252721773006927E-2"/>
                  <c:y val="6.22852003219036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E37-4148-8C25-90DDBDB705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'2.6'!$B$40:$D$40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'2.6'!$B$44:$D$44</c:f>
              <c:numCache>
                <c:formatCode>0.0%</c:formatCode>
                <c:ptCount val="3"/>
                <c:pt idx="0">
                  <c:v>6.8042658683664685E-3</c:v>
                </c:pt>
                <c:pt idx="1">
                  <c:v>6.3715907828073284E-3</c:v>
                </c:pt>
                <c:pt idx="2">
                  <c:v>5.9732276024706977E-3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E37-4148-8C25-90DDBDB70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07093312"/>
        <c:axId val="1"/>
        <c:axId val="0"/>
      </c:bar3DChart>
      <c:catAx>
        <c:axId val="407093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09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9.6010734084248442E-2"/>
          <c:y val="0.83533702575755198"/>
          <c:w val="0.85618131814240706"/>
          <c:h val="0.123802039775088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ПРОЦЕНТ НА БРОЯ ПРЕКРАТЕНИ ПЕНСИИ ПО ФОНДОВЕ НА ДОО за периода 2021 - 2023 г. </a:t>
            </a:r>
          </a:p>
          <a:p>
            <a:pPr>
              <a:defRPr/>
            </a:pPr>
            <a:r>
              <a:rPr lang="bg-BG"/>
              <a:t>(януари - декември на съответната година)</a:t>
            </a:r>
          </a:p>
        </c:rich>
      </c:tx>
      <c:layout>
        <c:manualLayout>
          <c:xMode val="edge"/>
          <c:yMode val="edge"/>
          <c:x val="0.13500786580081248"/>
          <c:y val="3.583058625264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7774294670846395E-2"/>
          <c:y val="0.15726681127982647"/>
          <c:w val="0.88557993730407525"/>
          <c:h val="0.39587852494577008"/>
        </c:manualLayout>
      </c:layout>
      <c:bar3DChart>
        <c:barDir val="bar"/>
        <c:grouping val="stacked"/>
        <c:varyColors val="0"/>
        <c:ser>
          <c:idx val="3"/>
          <c:order val="0"/>
          <c:tx>
            <c:strRef>
              <c:f>'2.21'!$A$42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'2.21'!$B$42:$D$42</c:f>
              <c:numCache>
                <c:formatCode>0.0%</c:formatCode>
                <c:ptCount val="3"/>
                <c:pt idx="0">
                  <c:v>0.93681068414509083</c:v>
                </c:pt>
                <c:pt idx="1">
                  <c:v>0.93602142921533527</c:v>
                </c:pt>
                <c:pt idx="2">
                  <c:v>0.92693747836757812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5-404A-80AA-92B66E944BE0}"/>
            </c:ext>
          </c:extLst>
        </c:ser>
        <c:ser>
          <c:idx val="0"/>
          <c:order val="1"/>
          <c:tx>
            <c:strRef>
              <c:f>'2.21'!$A$43</c:f>
              <c:strCache>
                <c:ptCount val="1"/>
                <c:pt idx="0">
                  <c:v>Фонд "Пенсии на лицата по чл. 69"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'2.21'!$B$43:$D$43</c:f>
              <c:numCache>
                <c:formatCode>0.0%</c:formatCode>
                <c:ptCount val="3"/>
                <c:pt idx="0">
                  <c:v>2.9701098321865026E-2</c:v>
                </c:pt>
                <c:pt idx="1">
                  <c:v>2.8003502852506728E-2</c:v>
                </c:pt>
                <c:pt idx="2">
                  <c:v>2.5125074730184702E-2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85-404A-80AA-92B66E944BE0}"/>
            </c:ext>
          </c:extLst>
        </c:ser>
        <c:ser>
          <c:idx val="1"/>
          <c:order val="2"/>
          <c:tx>
            <c:strRef>
              <c:f>'2.21'!$A$44</c:f>
              <c:strCache>
                <c:ptCount val="1"/>
                <c:pt idx="0">
                  <c:v>Фонд "Пенсии, несвързани с трудова дейност"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'2.21'!$B$44:$D$44</c:f>
              <c:numCache>
                <c:formatCode>0.0%</c:formatCode>
                <c:ptCount val="3"/>
                <c:pt idx="0">
                  <c:v>2.9449005666355371E-2</c:v>
                </c:pt>
                <c:pt idx="1">
                  <c:v>3.1854064983065256E-2</c:v>
                </c:pt>
                <c:pt idx="2">
                  <c:v>4.3374972467826692E-2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85-404A-80AA-92B66E944BE0}"/>
            </c:ext>
          </c:extLst>
        </c:ser>
        <c:ser>
          <c:idx val="2"/>
          <c:order val="3"/>
          <c:tx>
            <c:strRef>
              <c:f>'2.21'!$A$45</c:f>
              <c:strCache>
                <c:ptCount val="1"/>
                <c:pt idx="0">
                  <c:v>Фонд "Трудова злополука и професионална болест"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6.2597809076682318E-3"/>
                  <c:y val="2.6030368763557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E2-4A4E-9A18-F51B5AEE07C7}"/>
                </c:ext>
              </c:extLst>
            </c:dLbl>
            <c:dLbl>
              <c:idx val="1"/>
              <c:layout>
                <c:manualLayout>
                  <c:x val="8.346456692913385E-3"/>
                  <c:y val="2.169203090394616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3834115805946783E-2"/>
                      <c:h val="3.17932601158043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E4E2-4A4E-9A18-F51B5AEE07C7}"/>
                </c:ext>
              </c:extLst>
            </c:dLbl>
            <c:dLbl>
              <c:idx val="2"/>
              <c:layout>
                <c:manualLayout>
                  <c:x val="4.1731872717786682E-3"/>
                  <c:y val="2.8922631959508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E2-4A4E-9A18-F51B5AEE07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'2.21'!$B$41:$D$41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'2.21'!$B$45:$D$45</c:f>
              <c:numCache>
                <c:formatCode>0.0%</c:formatCode>
                <c:ptCount val="3"/>
                <c:pt idx="0">
                  <c:v>4.0392118666888206E-3</c:v>
                </c:pt>
                <c:pt idx="1">
                  <c:v>4.1210029490927353E-3</c:v>
                </c:pt>
                <c:pt idx="2">
                  <c:v>4.5624744344104967E-3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85-404A-80AA-92B66E944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07089048"/>
        <c:axId val="1"/>
        <c:axId val="0"/>
      </c:bar3DChart>
      <c:catAx>
        <c:axId val="40708904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089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424486258466517"/>
          <c:y val="0.65401267357849246"/>
          <c:w val="0.48855404811487768"/>
          <c:h val="0.138585182275209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БРОЙ НА ПЕНСИОНЕРИТЕ В РАБОТОСПОСОБНА ВЪЗРАСТ</a:t>
            </a:r>
          </a:p>
          <a:p>
            <a:pPr>
              <a:defRPr/>
            </a:pPr>
            <a:r>
              <a:rPr lang="bg-BG"/>
              <a:t>към 31.12. 202</a:t>
            </a:r>
            <a:r>
              <a:rPr lang="en-US"/>
              <a:t>1</a:t>
            </a:r>
            <a:r>
              <a:rPr lang="bg-BG"/>
              <a:t> г., към 31.12.202</a:t>
            </a:r>
            <a:r>
              <a:rPr lang="en-US"/>
              <a:t>2</a:t>
            </a:r>
            <a:r>
              <a:rPr lang="bg-BG"/>
              <a:t> г. и към 31.12.202</a:t>
            </a:r>
            <a:r>
              <a:rPr lang="en-US"/>
              <a:t>3</a:t>
            </a:r>
            <a:r>
              <a:rPr lang="bg-BG"/>
              <a:t> г.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hPercent val="10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2476489028213163E-2"/>
          <c:y val="7.2905331882480953E-2"/>
          <c:w val="0.88975966562173459"/>
          <c:h val="0.885745375408052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'2.25'!$A$6</c:f>
              <c:strCache>
                <c:ptCount val="1"/>
                <c:pt idx="0">
                  <c:v>Общо</c:v>
                </c:pt>
              </c:strCache>
            </c:strRef>
          </c:tx>
          <c:spPr>
            <a:pattFill prst="pct5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cat>
            <c:numRef>
              <c:f>'2.25'!$B$5:$D$5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'2.25'!$B$6:$D$6</c:f>
              <c:numCache>
                <c:formatCode>#,##0</c:formatCode>
                <c:ptCount val="3"/>
                <c:pt idx="0">
                  <c:v>338740</c:v>
                </c:pt>
                <c:pt idx="1">
                  <c:v>332819</c:v>
                </c:pt>
                <c:pt idx="2">
                  <c:v>338825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5-478A-BF71-53DD4F67B02B}"/>
            </c:ext>
          </c:extLst>
        </c:ser>
        <c:ser>
          <c:idx val="1"/>
          <c:order val="1"/>
          <c:tx>
            <c:strRef>
              <c:f>'2.25'!$A$7</c:f>
              <c:strCache>
                <c:ptCount val="1"/>
                <c:pt idx="0">
                  <c:v>Мъже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noFill/>
            </a:ln>
            <a:effectLst/>
            <a:sp3d/>
          </c:spPr>
          <c:invertIfNegative val="0"/>
          <c:cat>
            <c:numRef>
              <c:f>'2.25'!$B$5:$D$5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'2.25'!$B$7:$D$7</c:f>
              <c:numCache>
                <c:formatCode>#,##0</c:formatCode>
                <c:ptCount val="3"/>
                <c:pt idx="0">
                  <c:v>211669</c:v>
                </c:pt>
                <c:pt idx="1">
                  <c:v>205891</c:v>
                </c:pt>
                <c:pt idx="2">
                  <c:v>208490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C5-478A-BF71-53DD4F67B02B}"/>
            </c:ext>
          </c:extLst>
        </c:ser>
        <c:ser>
          <c:idx val="2"/>
          <c:order val="2"/>
          <c:tx>
            <c:strRef>
              <c:f>'2.25'!$A$8</c:f>
              <c:strCache>
                <c:ptCount val="1"/>
                <c:pt idx="0">
                  <c:v>Жени</c:v>
                </c:pt>
              </c:strCache>
            </c:strRef>
          </c:tx>
          <c:spPr>
            <a:pattFill prst="pct90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cat>
            <c:numRef>
              <c:f>'2.25'!$B$5:$D$5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'2.25'!$B$8:$D$8</c:f>
              <c:numCache>
                <c:formatCode>#,##0</c:formatCode>
                <c:ptCount val="3"/>
                <c:pt idx="0">
                  <c:v>127071</c:v>
                </c:pt>
                <c:pt idx="1">
                  <c:v>126928</c:v>
                </c:pt>
                <c:pt idx="2">
                  <c:v>130335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C5-478A-BF71-53DD4F67B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7081504"/>
        <c:axId val="1"/>
        <c:axId val="0"/>
      </c:bar3DChart>
      <c:catAx>
        <c:axId val="40708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08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770304182196661"/>
          <c:y val="0.87075384347359175"/>
          <c:w val="0.26877364467372616"/>
          <c:h val="2.6235637846683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Брой на социалните пенсии</a:t>
            </a:r>
          </a:p>
          <a:p>
            <a:pPr>
              <a:defRPr/>
            </a:pPr>
            <a:r>
              <a:rPr lang="bg-BG"/>
              <a:t>към 31.12. на съответната година</a:t>
            </a:r>
          </a:p>
        </c:rich>
      </c:tx>
      <c:layout>
        <c:manualLayout>
          <c:xMode val="edge"/>
          <c:yMode val="edge"/>
          <c:x val="0.28769930630072393"/>
          <c:y val="3.3519511655576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48854638506812"/>
          <c:y val="0.15880912541815947"/>
          <c:w val="0.78139623614216491"/>
          <c:h val="0.54094358345560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'2.26'!$A$6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'2.26'!$B$5:$D$5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'2.26'!$B$6:$D$6</c:f>
              <c:numCache>
                <c:formatCode>#,##0</c:formatCode>
                <c:ptCount val="3"/>
                <c:pt idx="0">
                  <c:v>54700</c:v>
                </c:pt>
                <c:pt idx="1">
                  <c:v>55637</c:v>
                </c:pt>
                <c:pt idx="2">
                  <c:v>57404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C8-4537-A8B6-1FF7C0F6725A}"/>
            </c:ext>
          </c:extLst>
        </c:ser>
        <c:ser>
          <c:idx val="1"/>
          <c:order val="1"/>
          <c:tx>
            <c:strRef>
              <c:f>'2.26'!$A$7</c:f>
              <c:strCache>
                <c:ptCount val="1"/>
                <c:pt idx="0">
                  <c:v>1.Социални пенсии за старост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'2.26'!$B$5:$D$5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'2.26'!$B$7:$D$7</c:f>
              <c:numCache>
                <c:formatCode>#,##0</c:formatCode>
                <c:ptCount val="3"/>
                <c:pt idx="0">
                  <c:v>4609</c:v>
                </c:pt>
                <c:pt idx="1">
                  <c:v>5050</c:v>
                </c:pt>
                <c:pt idx="2">
                  <c:v>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C8-4537-A8B6-1FF7C0F6725A}"/>
            </c:ext>
          </c:extLst>
        </c:ser>
        <c:ser>
          <c:idx val="2"/>
          <c:order val="2"/>
          <c:tx>
            <c:strRef>
              <c:f>'2.26'!$A$8</c:f>
              <c:strCache>
                <c:ptCount val="1"/>
                <c:pt idx="0">
                  <c:v>2.Социални пенсии за инвалидност- 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'2.26'!$B$5:$D$5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'2.26'!$B$8:$D$8</c:f>
              <c:numCache>
                <c:formatCode>#,##0</c:formatCode>
                <c:ptCount val="3"/>
                <c:pt idx="0">
                  <c:v>50091</c:v>
                </c:pt>
                <c:pt idx="1">
                  <c:v>50587</c:v>
                </c:pt>
                <c:pt idx="2">
                  <c:v>51846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C8-4537-A8B6-1FF7C0F6725A}"/>
            </c:ext>
          </c:extLst>
        </c:ser>
        <c:ser>
          <c:idx val="3"/>
          <c:order val="3"/>
          <c:tx>
            <c:strRef>
              <c:f>'2.26'!$A$9</c:f>
              <c:strCache>
                <c:ptCount val="1"/>
                <c:pt idx="0">
                  <c:v>   - в т.ч. с намалена работоспособност над 90 %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'2.26'!$B$5:$D$5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'2.26'!$B$9:$D$9</c:f>
              <c:numCache>
                <c:formatCode>#,##0</c:formatCode>
                <c:ptCount val="3"/>
                <c:pt idx="0">
                  <c:v>21510</c:v>
                </c:pt>
                <c:pt idx="1">
                  <c:v>22193</c:v>
                </c:pt>
                <c:pt idx="2">
                  <c:v>23229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C8-4537-A8B6-1FF7C0F6725A}"/>
            </c:ext>
          </c:extLst>
        </c:ser>
        <c:ser>
          <c:idx val="4"/>
          <c:order val="4"/>
          <c:tx>
            <c:strRef>
              <c:f>'2.26'!$A$10</c:f>
              <c:strCache>
                <c:ptCount val="1"/>
                <c:pt idx="0">
                  <c:v>   - с намалена работоспособност от 71 до 90 %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'2.26'!$B$5:$D$5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'2.26'!$B$10:$D$10</c:f>
              <c:numCache>
                <c:formatCode>#,##0</c:formatCode>
                <c:ptCount val="3"/>
                <c:pt idx="0">
                  <c:v>28539</c:v>
                </c:pt>
                <c:pt idx="1">
                  <c:v>28329</c:v>
                </c:pt>
                <c:pt idx="2">
                  <c:v>28547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C8-4537-A8B6-1FF7C0F6725A}"/>
            </c:ext>
          </c:extLst>
        </c:ser>
        <c:ser>
          <c:idx val="5"/>
          <c:order val="5"/>
          <c:tx>
            <c:strRef>
              <c:f>'2.26'!$A$11</c:f>
              <c:strCache>
                <c:ptCount val="1"/>
                <c:pt idx="0">
                  <c:v>   - с непосочена група инвалидност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'2.26'!$B$5:$D$5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'2.26'!$B$11:$D$11</c:f>
              <c:numCache>
                <c:formatCode>#,##0</c:formatCode>
                <c:ptCount val="3"/>
                <c:pt idx="0">
                  <c:v>42</c:v>
                </c:pt>
                <c:pt idx="1">
                  <c:v>65</c:v>
                </c:pt>
                <c:pt idx="2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C8-4537-A8B6-1FF7C0F67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203192"/>
        <c:axId val="1"/>
      </c:barChart>
      <c:catAx>
        <c:axId val="407203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203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062737303468142E-2"/>
          <c:y val="0.75428391451068622"/>
          <c:w val="0.91139556099176922"/>
          <c:h val="0.23555735533058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>
      <c:oddFooter>Page &amp;P</c:oddFooter>
    </c:headerFooter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'2.28 '!$A$7</c:f>
              <c:strCache>
                <c:ptCount val="1"/>
                <c:pt idx="0">
                  <c:v>Общо</c:v>
                </c:pt>
              </c:strCache>
            </c:strRef>
          </c:tx>
          <c:invertIfNegative val="0"/>
          <c:val>
            <c:numRef>
              <c:f>'2.28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003-4A40-8B5B-A525CCD993EA}"/>
            </c:ext>
          </c:extLst>
        </c:ser>
        <c:ser>
          <c:idx val="1"/>
          <c:order val="1"/>
          <c:tx>
            <c:strRef>
              <c:f>'2.28 '!$A$6</c:f>
              <c:strCache>
                <c:ptCount val="1"/>
                <c:pt idx="0">
                  <c:v>Показатели</c:v>
                </c:pt>
              </c:strCache>
            </c:strRef>
          </c:tx>
          <c:invertIfNegative val="0"/>
          <c:val>
            <c:numRef>
              <c:f>'2.28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B003-4A40-8B5B-A525CCD993EA}"/>
            </c:ext>
          </c:extLst>
        </c:ser>
        <c:ser>
          <c:idx val="2"/>
          <c:order val="2"/>
          <c:tx>
            <c:strRef>
              <c:f>'2.28 '!$A$7</c:f>
              <c:strCache>
                <c:ptCount val="1"/>
                <c:pt idx="0">
                  <c:v>Общо</c:v>
                </c:pt>
              </c:strCache>
            </c:strRef>
          </c:tx>
          <c:invertIfNegative val="0"/>
          <c:val>
            <c:numRef>
              <c:f>'2.28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B003-4A40-8B5B-A525CCD993EA}"/>
            </c:ext>
          </c:extLst>
        </c:ser>
        <c:ser>
          <c:idx val="3"/>
          <c:order val="3"/>
          <c:tx>
            <c:strRef>
              <c:f>'2.28 '!$A$8</c:f>
              <c:strCache>
                <c:ptCount val="1"/>
                <c:pt idx="0">
                  <c:v> 1.Вдовици / Вдовци</c:v>
                </c:pt>
              </c:strCache>
            </c:strRef>
          </c:tx>
          <c:invertIfNegative val="0"/>
          <c:val>
            <c:numRef>
              <c:f>'2.28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B003-4A40-8B5B-A525CCD993EA}"/>
            </c:ext>
          </c:extLst>
        </c:ser>
        <c:ser>
          <c:idx val="4"/>
          <c:order val="4"/>
          <c:tx>
            <c:strRef>
              <c:f>'2.28 '!$A$9</c:f>
              <c:strCache>
                <c:ptCount val="1"/>
                <c:pt idx="0">
                  <c:v> 2.Едно дете</c:v>
                </c:pt>
              </c:strCache>
            </c:strRef>
          </c:tx>
          <c:invertIfNegative val="0"/>
          <c:val>
            <c:numRef>
              <c:f>'2.28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B003-4A40-8B5B-A525CCD99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407084784"/>
        <c:axId val="1"/>
        <c:axId val="0"/>
      </c:bar3DChart>
      <c:catAx>
        <c:axId val="40708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407084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workbookViewId="0"/>
  </sheetViews>
  <pageMargins left="0.59055118110236227" right="0.59055118110236227" top="0.78740157480314965" bottom="0.39370078740157483" header="0.27559055118110237" footer="0.27559055118110237"/>
  <pageSetup paperSize="9" orientation="portrait" r:id="rId1"/>
  <headerFooter alignWithMargins="0">
    <oddFooter>&amp;C&amp;P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9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firstPageNumber="46" orientation="portrait" r:id="rId1"/>
  <headerFooter alignWithMargins="0">
    <oddFooter>&amp;C&amp;P</oddFoot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100-000000000000}">
  <sheetPr/>
  <sheetViews>
    <sheetView workbookViewId="0"/>
  </sheetViews>
  <pageMargins left="0.75" right="0.75" top="1" bottom="1" header="0.5" footer="0.5"/>
  <pageSetup paperSize="9" firstPageNumber="46" orientation="portrait" r:id="rId1"/>
  <headerFooter alignWithMargins="0">
    <oddFooter>&amp;C&amp;P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086475" cy="87820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6E8372-363A-4642-95DE-A0905D22A4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372225" cy="9505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5ED7E4-D88A-4F0E-B279-88675C73F0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086475" cy="87820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F6A1B0-2E95-48D9-BF8A-8E7554EC6C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076950" cy="87534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D150E0-5DF9-4FA9-826E-861008E84E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12</xdr:row>
      <xdr:rowOff>9525</xdr:rowOff>
    </xdr:from>
    <xdr:to>
      <xdr:col>3</xdr:col>
      <xdr:colOff>571500</xdr:colOff>
      <xdr:row>45</xdr:row>
      <xdr:rowOff>19050</xdr:rowOff>
    </xdr:to>
    <xdr:graphicFrame macro="">
      <xdr:nvGraphicFramePr>
        <xdr:cNvPr id="5008" name="Chart 1">
          <a:extLst>
            <a:ext uri="{FF2B5EF4-FFF2-40B4-BE49-F238E27FC236}">
              <a16:creationId xmlns:a16="http://schemas.microsoft.com/office/drawing/2014/main" id="{69798930-C1BE-4543-BC18-4809FBD96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0</xdr:col>
      <xdr:colOff>0</xdr:colOff>
      <xdr:row>19</xdr:row>
      <xdr:rowOff>0</xdr:rowOff>
    </xdr:to>
    <xdr:graphicFrame macro="">
      <xdr:nvGraphicFramePr>
        <xdr:cNvPr id="3047196" name="Chart 1">
          <a:extLst>
            <a:ext uri="{FF2B5EF4-FFF2-40B4-BE49-F238E27FC236}">
              <a16:creationId xmlns:a16="http://schemas.microsoft.com/office/drawing/2014/main" id="{1C09DF71-9124-412A-9F4A-70CB0CA0E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opLeftCell="A34" zoomScaleNormal="100" workbookViewId="0">
      <selection activeCell="A39" sqref="A39"/>
    </sheetView>
  </sheetViews>
  <sheetFormatPr defaultRowHeight="12.75"/>
  <cols>
    <col min="1" max="1" width="11.7109375" style="9" customWidth="1"/>
    <col min="2" max="2" width="95.7109375" style="9" customWidth="1"/>
    <col min="3" max="16384" width="9.140625" style="9"/>
  </cols>
  <sheetData>
    <row r="1" spans="1:2" ht="48.75" customHeight="1">
      <c r="A1" s="343" t="s">
        <v>286</v>
      </c>
      <c r="B1" s="343"/>
    </row>
    <row r="2" spans="1:2" ht="15" customHeight="1">
      <c r="A2" s="315"/>
      <c r="B2" s="315"/>
    </row>
    <row r="3" spans="1:2" ht="15" customHeight="1">
      <c r="A3" s="315"/>
      <c r="B3" s="315"/>
    </row>
    <row r="4" spans="1:2" ht="15" customHeight="1">
      <c r="A4" s="316" t="s">
        <v>287</v>
      </c>
      <c r="B4" s="317" t="s">
        <v>288</v>
      </c>
    </row>
    <row r="5" spans="1:2" ht="15" customHeight="1">
      <c r="A5" s="328" t="s">
        <v>289</v>
      </c>
      <c r="B5" s="36" t="s">
        <v>326</v>
      </c>
    </row>
    <row r="6" spans="1:2" ht="15" customHeight="1">
      <c r="A6" s="328" t="s">
        <v>290</v>
      </c>
      <c r="B6" s="36" t="s">
        <v>327</v>
      </c>
    </row>
    <row r="7" spans="1:2" ht="30" customHeight="1">
      <c r="A7" s="328" t="s">
        <v>291</v>
      </c>
      <c r="B7" s="318" t="s">
        <v>328</v>
      </c>
    </row>
    <row r="8" spans="1:2" ht="15" customHeight="1">
      <c r="A8" s="328" t="s">
        <v>292</v>
      </c>
      <c r="B8" s="36" t="s">
        <v>329</v>
      </c>
    </row>
    <row r="9" spans="1:2" ht="15" customHeight="1">
      <c r="A9" s="328" t="s">
        <v>293</v>
      </c>
      <c r="B9" s="36" t="s">
        <v>330</v>
      </c>
    </row>
    <row r="10" spans="1:2" ht="15" customHeight="1">
      <c r="A10" s="328" t="s">
        <v>294</v>
      </c>
      <c r="B10" s="36" t="s">
        <v>331</v>
      </c>
    </row>
    <row r="11" spans="1:2" ht="30" customHeight="1">
      <c r="A11" s="328" t="s">
        <v>295</v>
      </c>
      <c r="B11" s="318" t="s">
        <v>332</v>
      </c>
    </row>
    <row r="12" spans="1:2" ht="15" customHeight="1">
      <c r="A12" s="328" t="s">
        <v>296</v>
      </c>
      <c r="B12" s="36" t="s">
        <v>333</v>
      </c>
    </row>
    <row r="13" spans="1:2" ht="15" customHeight="1">
      <c r="A13" s="328" t="s">
        <v>297</v>
      </c>
      <c r="B13" s="36" t="s">
        <v>334</v>
      </c>
    </row>
    <row r="14" spans="1:2" ht="30" customHeight="1">
      <c r="A14" s="328" t="s">
        <v>298</v>
      </c>
      <c r="B14" s="318" t="s">
        <v>335</v>
      </c>
    </row>
    <row r="15" spans="1:2" ht="30" customHeight="1">
      <c r="A15" s="328" t="s">
        <v>299</v>
      </c>
      <c r="B15" s="318" t="s">
        <v>336</v>
      </c>
    </row>
    <row r="16" spans="1:2" ht="30" customHeight="1">
      <c r="A16" s="328" t="s">
        <v>300</v>
      </c>
      <c r="B16" s="318" t="s">
        <v>337</v>
      </c>
    </row>
    <row r="17" spans="1:2" ht="15" customHeight="1">
      <c r="A17" s="328" t="s">
        <v>301</v>
      </c>
      <c r="B17" s="36" t="s">
        <v>338</v>
      </c>
    </row>
    <row r="18" spans="1:2" ht="30" customHeight="1">
      <c r="A18" s="328" t="s">
        <v>302</v>
      </c>
      <c r="B18" s="318" t="s">
        <v>339</v>
      </c>
    </row>
    <row r="19" spans="1:2" ht="30" customHeight="1">
      <c r="A19" s="328" t="s">
        <v>303</v>
      </c>
      <c r="B19" s="318" t="s">
        <v>340</v>
      </c>
    </row>
    <row r="20" spans="1:2" ht="30" customHeight="1">
      <c r="A20" s="328" t="s">
        <v>304</v>
      </c>
      <c r="B20" s="318" t="s">
        <v>341</v>
      </c>
    </row>
    <row r="21" spans="1:2" ht="15" customHeight="1">
      <c r="A21" s="328" t="s">
        <v>305</v>
      </c>
      <c r="B21" s="36" t="s">
        <v>342</v>
      </c>
    </row>
    <row r="22" spans="1:2" ht="15" customHeight="1">
      <c r="A22" s="328" t="s">
        <v>306</v>
      </c>
      <c r="B22" s="36" t="s">
        <v>343</v>
      </c>
    </row>
    <row r="23" spans="1:2" ht="30" customHeight="1">
      <c r="A23" s="328" t="s">
        <v>307</v>
      </c>
      <c r="B23" s="318" t="s">
        <v>344</v>
      </c>
    </row>
    <row r="24" spans="1:2" ht="15" customHeight="1">
      <c r="A24" s="328" t="s">
        <v>308</v>
      </c>
      <c r="B24" s="36" t="s">
        <v>345</v>
      </c>
    </row>
    <row r="25" spans="1:2" ht="15" customHeight="1">
      <c r="A25" s="328" t="s">
        <v>309</v>
      </c>
      <c r="B25" s="36" t="s">
        <v>346</v>
      </c>
    </row>
    <row r="26" spans="1:2" ht="15" customHeight="1">
      <c r="A26" s="328" t="s">
        <v>310</v>
      </c>
      <c r="B26" s="36" t="s">
        <v>347</v>
      </c>
    </row>
    <row r="27" spans="1:2" ht="30" customHeight="1">
      <c r="A27" s="328" t="s">
        <v>311</v>
      </c>
      <c r="B27" s="318" t="s">
        <v>312</v>
      </c>
    </row>
    <row r="28" spans="1:2" ht="30" customHeight="1">
      <c r="A28" s="328" t="s">
        <v>313</v>
      </c>
      <c r="B28" s="318" t="s">
        <v>348</v>
      </c>
    </row>
    <row r="29" spans="1:2" ht="15" customHeight="1">
      <c r="A29" s="328" t="s">
        <v>314</v>
      </c>
      <c r="B29" s="36" t="s">
        <v>349</v>
      </c>
    </row>
    <row r="30" spans="1:2" ht="30" customHeight="1">
      <c r="A30" s="328" t="s">
        <v>315</v>
      </c>
      <c r="B30" s="318" t="s">
        <v>422</v>
      </c>
    </row>
    <row r="31" spans="1:2" ht="30" customHeight="1">
      <c r="A31" s="328" t="s">
        <v>316</v>
      </c>
      <c r="B31" s="318" t="s">
        <v>350</v>
      </c>
    </row>
    <row r="32" spans="1:2" ht="30" customHeight="1">
      <c r="A32" s="328" t="s">
        <v>317</v>
      </c>
      <c r="B32" s="318" t="s">
        <v>351</v>
      </c>
    </row>
    <row r="33" spans="1:2" ht="15" customHeight="1">
      <c r="A33" s="328" t="s">
        <v>318</v>
      </c>
      <c r="B33" s="36" t="s">
        <v>352</v>
      </c>
    </row>
    <row r="34" spans="1:2" ht="15" customHeight="1">
      <c r="A34" s="328" t="s">
        <v>319</v>
      </c>
      <c r="B34" s="36" t="s">
        <v>353</v>
      </c>
    </row>
    <row r="35" spans="1:2" ht="30" customHeight="1">
      <c r="A35" s="328" t="s">
        <v>320</v>
      </c>
      <c r="B35" s="318" t="s">
        <v>354</v>
      </c>
    </row>
    <row r="36" spans="1:2" ht="45" customHeight="1">
      <c r="A36" s="328" t="s">
        <v>321</v>
      </c>
      <c r="B36" s="318" t="s">
        <v>355</v>
      </c>
    </row>
    <row r="37" spans="1:2" ht="15" customHeight="1">
      <c r="A37" s="328" t="s">
        <v>322</v>
      </c>
      <c r="B37" s="36" t="s">
        <v>356</v>
      </c>
    </row>
    <row r="38" spans="1:2" ht="15" customHeight="1">
      <c r="A38" s="328" t="s">
        <v>323</v>
      </c>
      <c r="B38" s="36" t="s">
        <v>325</v>
      </c>
    </row>
    <row r="39" spans="1:2" ht="15" customHeight="1">
      <c r="A39" s="328" t="s">
        <v>324</v>
      </c>
      <c r="B39" s="36" t="s">
        <v>357</v>
      </c>
    </row>
  </sheetData>
  <mergeCells count="1">
    <mergeCell ref="A1:B1"/>
  </mergeCells>
  <phoneticPr fontId="2" type="noConversion"/>
  <hyperlinks>
    <hyperlink ref="A5" location="'2.1'!A1" display="2.1." xr:uid="{3938A4BF-493A-42D8-9858-D9C634CBBDFB}"/>
    <hyperlink ref="A6" location="'2.2'!A1" display="2.2." xr:uid="{A06114E9-DC15-4267-9313-24113E694188}"/>
    <hyperlink ref="A7" location="'2.3'!A1" display="2.3." xr:uid="{53516CB8-BC2C-41E0-BFA4-847C3753B9FB}"/>
    <hyperlink ref="A8" location="'2.4'!A1" display="2.4." xr:uid="{8DB275C7-195B-42A5-98C3-081D89FA882E}"/>
    <hyperlink ref="A9" location="'2.5'!A1" display="2.5." xr:uid="{FEDDD3FB-6383-4E94-B857-81286FD6B9F1}"/>
    <hyperlink ref="A10" location="'2.6'!A1" display="2.6." xr:uid="{1ED18D3F-FD77-44A3-9167-8206E23FECA7}"/>
    <hyperlink ref="A11" location="'2.7'!A1" display="2.7." xr:uid="{31BCE48A-53FB-4209-B596-E6A1CA01150C}"/>
    <hyperlink ref="A12" location="'2.8'!A1" display="2.8." xr:uid="{D9BCFAAA-C9F0-4D2C-B43D-DB11CEB1BFC0}"/>
    <hyperlink ref="A13" location="'2.9'!A1" display="2.9." xr:uid="{692903C8-6209-4373-A47B-FBAD9F2CE9C6}"/>
    <hyperlink ref="A14" location="'2.10'!A1" display="2.10." xr:uid="{A5D9221D-46D6-4FA0-8C23-CB87DEEA1C76}"/>
    <hyperlink ref="A15" location="'2.11'!A1" display="2.11." xr:uid="{EEBD8321-E5A2-4789-97EA-E9C304680DE3}"/>
    <hyperlink ref="A16" location="'2.12'!A1" display="2.12." xr:uid="{BA26DDF1-827B-4A02-BDE8-2A9BBECE1C42}"/>
    <hyperlink ref="A17" location="'2.13'!A1" display="2.13." xr:uid="{B15B82A1-AB42-4EB1-B43D-FD12DA755E0F}"/>
    <hyperlink ref="A18" location="'2.14'!A1" display="2.14." xr:uid="{C0D0A5C2-F955-4DA1-B700-85856251ED8D}"/>
    <hyperlink ref="A19" location="'2.15 '!A1" display="2.15." xr:uid="{BE01AD1B-B861-43A2-BE34-774F01333651}"/>
    <hyperlink ref="A20" location="'2.16 '!A1" display="2.16." xr:uid="{4A12D29A-921D-4694-942C-5E1EEA6F0603}"/>
    <hyperlink ref="A21" location="'2.17'!A1" display="2.17." xr:uid="{F66096F3-5D16-4E5F-B99F-0B4320250FE9}"/>
    <hyperlink ref="A22" location="'2.18 '!A1" display="2.18." xr:uid="{1C26B6BE-5116-4802-BCF4-DCE6C834DDAB}"/>
    <hyperlink ref="A23" location="'2.19 '!A1" display="2.19." xr:uid="{C82C4BD1-69E9-4574-A010-6388A0A7C9AB}"/>
    <hyperlink ref="A24" location="'2.20'!A1" display="2.20." xr:uid="{5F99B6FB-DAE6-47D0-8E90-B3FDFA7E43DE}"/>
    <hyperlink ref="A25" location="'2.21'!A1" display="2.21." xr:uid="{5C6D7B81-569B-49F3-8875-ABFDF69142B7}"/>
    <hyperlink ref="A26" location="'2.22'!A1" display="2.22." xr:uid="{5153A465-8D82-45E6-983A-B24AAC40B6DB}"/>
    <hyperlink ref="A27" location="'2.23'!A1" display="2.23." xr:uid="{3898AC44-9919-4228-B206-BEEA7E8B4713}"/>
    <hyperlink ref="A28" location="'2.24'!A1" display="2.24." xr:uid="{17AC338D-95A9-42FD-ABD2-746CEF2D5406}"/>
    <hyperlink ref="A29" location="'2.25'!A1" display="2.25." xr:uid="{659E980C-A105-4C0E-A5EB-0DDCEF2606D7}"/>
    <hyperlink ref="A30" location="'2.26'!A1" display="2.26." xr:uid="{247C9753-B92A-4156-8B52-2E097240422C}"/>
    <hyperlink ref="A31" location="'2.27'!A1" display="2.27." xr:uid="{4860B27C-C259-4DED-88AA-1BFD246C5645}"/>
    <hyperlink ref="A32" location="'2.28 '!A1" display="2.28." xr:uid="{A8BD1C62-7049-4B97-AF9D-A249AE7A8D34}"/>
    <hyperlink ref="A33" location="'2.29'!A1" display="2.29." xr:uid="{23A06044-3E8B-47A4-BCF5-5C748E853809}"/>
    <hyperlink ref="A34" location="'2.30'!A1" display="2.30." xr:uid="{EAD8B546-C698-4D4A-9036-9E8005D76142}"/>
    <hyperlink ref="A35" location="'2.31'!A1" display="2.31." xr:uid="{FCD1300E-8751-4A68-9E8C-44A3EF1815AB}"/>
    <hyperlink ref="A36" location="'2.32'!A1" display="2.32." xr:uid="{AC5B07DF-7B0E-4B51-A823-7E5E351C183C}"/>
    <hyperlink ref="A37" location="'2.33'!A1" display="2.33." xr:uid="{685D3BE5-DCF6-4A0A-B88E-A0B7F4F49006}"/>
    <hyperlink ref="A38" location="'2.34'!A1" display="  2.34.           " xr:uid="{C698BA73-362B-4342-B3F4-22A46B62BEF3}"/>
    <hyperlink ref="A39" location="'2.35'!A1" display="  2.35." xr:uid="{3CD1814A-7C61-42D3-B562-847EB45923A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4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52"/>
  <dimension ref="A1:G47"/>
  <sheetViews>
    <sheetView zoomScaleNormal="100" workbookViewId="0"/>
  </sheetViews>
  <sheetFormatPr defaultRowHeight="12.75"/>
  <cols>
    <col min="1" max="1" width="49.28515625" style="49" customWidth="1"/>
    <col min="2" max="2" width="9.7109375" style="49" customWidth="1"/>
    <col min="3" max="3" width="9.28515625" style="49" customWidth="1"/>
    <col min="4" max="4" width="9.7109375" style="49" customWidth="1"/>
    <col min="5" max="5" width="9.28515625" style="49" customWidth="1"/>
    <col min="6" max="6" width="9.7109375" style="49" customWidth="1"/>
    <col min="7" max="7" width="9.28515625" style="49" customWidth="1"/>
    <col min="8" max="16384" width="9.140625" style="49"/>
  </cols>
  <sheetData>
    <row r="1" spans="1:7" ht="15" customHeight="1">
      <c r="A1" s="331" t="s">
        <v>437</v>
      </c>
    </row>
    <row r="2" spans="1:7" ht="15" customHeight="1">
      <c r="A2" s="344" t="s">
        <v>223</v>
      </c>
      <c r="B2" s="344"/>
      <c r="C2" s="344"/>
      <c r="D2" s="344"/>
      <c r="E2" s="344"/>
      <c r="F2" s="344"/>
      <c r="G2" s="344"/>
    </row>
    <row r="3" spans="1:7" ht="15" customHeight="1">
      <c r="A3" s="50"/>
      <c r="B3" s="50"/>
      <c r="C3" s="50"/>
      <c r="D3" s="50"/>
      <c r="E3" s="50"/>
      <c r="F3" s="50"/>
      <c r="G3" s="50"/>
    </row>
    <row r="4" spans="1:7" ht="15" customHeight="1">
      <c r="A4" s="51"/>
      <c r="B4" s="38"/>
      <c r="D4" s="38"/>
    </row>
    <row r="5" spans="1:7" ht="15" customHeight="1">
      <c r="A5" s="345" t="s">
        <v>358</v>
      </c>
      <c r="B5" s="53" t="s">
        <v>112</v>
      </c>
      <c r="C5" s="53"/>
      <c r="D5" s="346" t="s">
        <v>359</v>
      </c>
      <c r="E5" s="346"/>
      <c r="F5" s="346" t="s">
        <v>360</v>
      </c>
      <c r="G5" s="346"/>
    </row>
    <row r="6" spans="1:7" ht="15" customHeight="1">
      <c r="A6" s="345"/>
      <c r="B6" s="347" t="s">
        <v>66</v>
      </c>
      <c r="C6" s="347" t="s">
        <v>89</v>
      </c>
      <c r="D6" s="347" t="s">
        <v>66</v>
      </c>
      <c r="E6" s="347" t="s">
        <v>89</v>
      </c>
      <c r="F6" s="347" t="s">
        <v>66</v>
      </c>
      <c r="G6" s="347" t="s">
        <v>89</v>
      </c>
    </row>
    <row r="7" spans="1:7" ht="15" customHeight="1">
      <c r="A7" s="345"/>
      <c r="B7" s="345"/>
      <c r="C7" s="345"/>
      <c r="D7" s="345"/>
      <c r="E7" s="345"/>
      <c r="F7" s="345"/>
      <c r="G7" s="345"/>
    </row>
    <row r="8" spans="1:7" ht="15" customHeight="1">
      <c r="A8" s="345"/>
      <c r="B8" s="345"/>
      <c r="C8" s="345"/>
      <c r="D8" s="345"/>
      <c r="E8" s="345"/>
      <c r="F8" s="345"/>
      <c r="G8" s="345"/>
    </row>
    <row r="9" spans="1:7" ht="15" customHeight="1">
      <c r="A9" s="54" t="s">
        <v>361</v>
      </c>
      <c r="B9" s="55">
        <f t="shared" ref="B9:G9" si="0">B10+B18+B21+B33</f>
        <v>2037336</v>
      </c>
      <c r="C9" s="56">
        <f t="shared" si="0"/>
        <v>1</v>
      </c>
      <c r="D9" s="55">
        <f t="shared" si="0"/>
        <v>1929890</v>
      </c>
      <c r="E9" s="56">
        <f t="shared" si="0"/>
        <v>0.99999999999999989</v>
      </c>
      <c r="F9" s="55">
        <f t="shared" si="0"/>
        <v>107446</v>
      </c>
      <c r="G9" s="56">
        <f t="shared" si="0"/>
        <v>1</v>
      </c>
    </row>
    <row r="10" spans="1:7" ht="15" customHeight="1">
      <c r="A10" s="57" t="s">
        <v>362</v>
      </c>
      <c r="B10" s="58">
        <f>SUM(B11:B17)</f>
        <v>1888261</v>
      </c>
      <c r="C10" s="59">
        <f t="shared" ref="C10:C39" si="1">B10/$B$9</f>
        <v>0.9268284661931071</v>
      </c>
      <c r="D10" s="58">
        <f>SUM(D11:D17)</f>
        <v>1786340</v>
      </c>
      <c r="E10" s="59">
        <f t="shared" ref="E10:E39" si="2">D10/$D$9</f>
        <v>0.92561752224220029</v>
      </c>
      <c r="F10" s="58">
        <f>SUM(F11:F17)</f>
        <v>101921</v>
      </c>
      <c r="G10" s="59">
        <f t="shared" ref="G10:G37" si="3">F10/$F$9</f>
        <v>0.94857882098914803</v>
      </c>
    </row>
    <row r="11" spans="1:7" ht="15" customHeight="1">
      <c r="A11" s="60" t="s">
        <v>47</v>
      </c>
      <c r="B11" s="43">
        <f>D11+F11</f>
        <v>446012</v>
      </c>
      <c r="C11" s="61">
        <f t="shared" si="1"/>
        <v>0.21891921607432452</v>
      </c>
      <c r="D11" s="43">
        <f>'2.2'!D9+'2.2'!E9</f>
        <v>368858</v>
      </c>
      <c r="E11" s="61">
        <f t="shared" si="2"/>
        <v>0.19112902807932058</v>
      </c>
      <c r="F11" s="43">
        <f>'2.2'!F9+'2.2'!G9</f>
        <v>77154</v>
      </c>
      <c r="G11" s="61">
        <f t="shared" si="3"/>
        <v>0.7180723340096421</v>
      </c>
    </row>
    <row r="12" spans="1:7" ht="15" customHeight="1">
      <c r="A12" s="60" t="s">
        <v>32</v>
      </c>
      <c r="B12" s="43">
        <f t="shared" ref="B12:B17" si="4">D12+F12</f>
        <v>1439227</v>
      </c>
      <c r="C12" s="61">
        <f t="shared" si="1"/>
        <v>0.70642594054196262</v>
      </c>
      <c r="D12" s="43">
        <f>'2.2'!D10+'2.2'!E10</f>
        <v>1414509</v>
      </c>
      <c r="E12" s="61">
        <f t="shared" si="2"/>
        <v>0.73294799185445803</v>
      </c>
      <c r="F12" s="43">
        <f>'2.2'!F10+'2.2'!G10</f>
        <v>24718</v>
      </c>
      <c r="G12" s="61">
        <f t="shared" si="3"/>
        <v>0.23005044394393462</v>
      </c>
    </row>
    <row r="13" spans="1:7" ht="15" customHeight="1">
      <c r="A13" s="60" t="s">
        <v>54</v>
      </c>
      <c r="B13" s="43">
        <f t="shared" si="4"/>
        <v>54</v>
      </c>
      <c r="C13" s="62">
        <f t="shared" si="1"/>
        <v>2.6505200909422892E-5</v>
      </c>
      <c r="D13" s="43">
        <f>'2.2'!D11+'2.2'!E11</f>
        <v>39</v>
      </c>
      <c r="E13" s="62">
        <f t="shared" si="2"/>
        <v>2.0208405660426241E-5</v>
      </c>
      <c r="F13" s="43">
        <f>'2.2'!F11+'2.2'!G11</f>
        <v>15</v>
      </c>
      <c r="G13" s="63">
        <f t="shared" si="3"/>
        <v>1.3960501088919084E-4</v>
      </c>
    </row>
    <row r="14" spans="1:7" ht="15" customHeight="1">
      <c r="A14" s="64" t="s">
        <v>53</v>
      </c>
      <c r="B14" s="43">
        <f t="shared" si="4"/>
        <v>198</v>
      </c>
      <c r="C14" s="63">
        <f t="shared" si="1"/>
        <v>9.7185736667883946E-5</v>
      </c>
      <c r="D14" s="43">
        <f>'2.2'!D12+'2.2'!E12</f>
        <v>179</v>
      </c>
      <c r="E14" s="63">
        <f t="shared" si="2"/>
        <v>9.2751400338879418E-5</v>
      </c>
      <c r="F14" s="43">
        <f>'2.2'!F12+'2.2'!G12</f>
        <v>19</v>
      </c>
      <c r="G14" s="63">
        <f t="shared" si="3"/>
        <v>1.7683301379297508E-4</v>
      </c>
    </row>
    <row r="15" spans="1:7" ht="15" customHeight="1">
      <c r="A15" s="64" t="s">
        <v>106</v>
      </c>
      <c r="B15" s="43">
        <f t="shared" si="4"/>
        <v>487</v>
      </c>
      <c r="C15" s="63">
        <f t="shared" si="1"/>
        <v>2.3903764523868426E-4</v>
      </c>
      <c r="D15" s="43">
        <f>'2.2'!D13+'2.2'!E13</f>
        <v>479</v>
      </c>
      <c r="E15" s="63">
        <f t="shared" si="2"/>
        <v>2.4820067464985049E-4</v>
      </c>
      <c r="F15" s="43">
        <f>'2.2'!F13+'2.2'!G13</f>
        <v>8</v>
      </c>
      <c r="G15" s="63">
        <f t="shared" si="3"/>
        <v>7.4456005807568449E-5</v>
      </c>
    </row>
    <row r="16" spans="1:7" ht="15" customHeight="1">
      <c r="A16" s="64" t="s">
        <v>107</v>
      </c>
      <c r="B16" s="43">
        <f t="shared" si="4"/>
        <v>2264</v>
      </c>
      <c r="C16" s="61">
        <f t="shared" si="1"/>
        <v>1.1112550899802487E-3</v>
      </c>
      <c r="D16" s="43">
        <f>'2.2'!D14+'2.2'!E14</f>
        <v>2260</v>
      </c>
      <c r="E16" s="61">
        <f t="shared" si="2"/>
        <v>1.1710511998093156E-3</v>
      </c>
      <c r="F16" s="43">
        <f>'2.2'!F14+'2.2'!G14</f>
        <v>4</v>
      </c>
      <c r="G16" s="62">
        <f t="shared" si="3"/>
        <v>3.7228002903784225E-5</v>
      </c>
    </row>
    <row r="17" spans="1:7" ht="15" customHeight="1">
      <c r="A17" s="60" t="s">
        <v>51</v>
      </c>
      <c r="B17" s="43">
        <f t="shared" si="4"/>
        <v>19</v>
      </c>
      <c r="C17" s="62">
        <f t="shared" si="1"/>
        <v>9.3259040236858322E-6</v>
      </c>
      <c r="D17" s="43">
        <f>'2.2'!D15+'2.2'!E15</f>
        <v>16</v>
      </c>
      <c r="E17" s="62">
        <f t="shared" si="2"/>
        <v>8.2906279632517922E-6</v>
      </c>
      <c r="F17" s="43">
        <f>'2.2'!F15+'2.2'!G15</f>
        <v>3</v>
      </c>
      <c r="G17" s="62">
        <f t="shared" si="3"/>
        <v>2.792100217783817E-5</v>
      </c>
    </row>
    <row r="18" spans="1:7" ht="15" customHeight="1">
      <c r="A18" s="65" t="s">
        <v>363</v>
      </c>
      <c r="B18" s="58">
        <f>SUM(B19:B20)</f>
        <v>82803</v>
      </c>
      <c r="C18" s="59">
        <f t="shared" si="1"/>
        <v>4.0642780572276736E-2</v>
      </c>
      <c r="D18" s="58">
        <f>SUM(D19:D20)</f>
        <v>79251</v>
      </c>
      <c r="E18" s="59">
        <f t="shared" si="2"/>
        <v>4.1065034794729234E-2</v>
      </c>
      <c r="F18" s="58">
        <f>SUM(F19:F20)</f>
        <v>3552</v>
      </c>
      <c r="G18" s="59">
        <f t="shared" si="3"/>
        <v>3.3058466578560396E-2</v>
      </c>
    </row>
    <row r="19" spans="1:7" ht="15" customHeight="1">
      <c r="A19" s="60" t="s">
        <v>48</v>
      </c>
      <c r="B19" s="43">
        <f>D19+F19</f>
        <v>37</v>
      </c>
      <c r="C19" s="62">
        <f t="shared" si="1"/>
        <v>1.8160970993493464E-5</v>
      </c>
      <c r="D19" s="43">
        <f>'2.2'!D17+'2.2'!E17</f>
        <v>36</v>
      </c>
      <c r="E19" s="62">
        <f t="shared" si="2"/>
        <v>1.865391291731653E-5</v>
      </c>
      <c r="F19" s="43">
        <f>'2.2'!F17+'2.2'!G17</f>
        <v>1</v>
      </c>
      <c r="G19" s="62">
        <f t="shared" si="3"/>
        <v>9.3070007259460562E-6</v>
      </c>
    </row>
    <row r="20" spans="1:7" ht="15" customHeight="1">
      <c r="A20" s="66" t="s">
        <v>46</v>
      </c>
      <c r="B20" s="43">
        <f>D20+F20</f>
        <v>82766</v>
      </c>
      <c r="C20" s="61">
        <f t="shared" si="1"/>
        <v>4.0624619601283246E-2</v>
      </c>
      <c r="D20" s="43">
        <f>'2.2'!D18+'2.2'!E18</f>
        <v>79215</v>
      </c>
      <c r="E20" s="61">
        <f t="shared" si="2"/>
        <v>4.1046380881811916E-2</v>
      </c>
      <c r="F20" s="43">
        <f>'2.2'!F18+'2.2'!G18</f>
        <v>3551</v>
      </c>
      <c r="G20" s="61">
        <f t="shared" si="3"/>
        <v>3.3049159577834449E-2</v>
      </c>
    </row>
    <row r="21" spans="1:7" ht="15" customHeight="1">
      <c r="A21" s="67" t="s">
        <v>364</v>
      </c>
      <c r="B21" s="58">
        <f>D21+F21</f>
        <v>60817</v>
      </c>
      <c r="C21" s="59">
        <f t="shared" si="1"/>
        <v>2.9851237105710596E-2</v>
      </c>
      <c r="D21" s="58">
        <f>SUM(D22:D32)</f>
        <v>60143</v>
      </c>
      <c r="E21" s="59">
        <f t="shared" si="2"/>
        <v>3.1163952349615782E-2</v>
      </c>
      <c r="F21" s="58">
        <f>SUM(F22:F31)</f>
        <v>674</v>
      </c>
      <c r="G21" s="59">
        <f t="shared" si="3"/>
        <v>6.2729184892876422E-3</v>
      </c>
    </row>
    <row r="22" spans="1:7" ht="15" customHeight="1">
      <c r="A22" s="60" t="s">
        <v>30</v>
      </c>
      <c r="B22" s="43">
        <f>D22+F22</f>
        <v>1</v>
      </c>
      <c r="C22" s="68">
        <f t="shared" si="1"/>
        <v>4.9083705387820172E-7</v>
      </c>
      <c r="D22" s="43"/>
      <c r="E22" s="69"/>
      <c r="F22" s="43">
        <f>'2.2'!F20+'2.2'!G20</f>
        <v>1</v>
      </c>
      <c r="G22" s="62">
        <f t="shared" si="3"/>
        <v>9.3070007259460562E-6</v>
      </c>
    </row>
    <row r="23" spans="1:7" ht="15" customHeight="1">
      <c r="A23" s="60" t="s">
        <v>49</v>
      </c>
      <c r="B23" s="43">
        <f>D23+F23</f>
        <v>1764</v>
      </c>
      <c r="C23" s="61">
        <f t="shared" si="1"/>
        <v>8.6583656304114781E-4</v>
      </c>
      <c r="D23" s="43">
        <f>'2.2'!D21+'2.2'!E21</f>
        <v>1529</v>
      </c>
      <c r="E23" s="61">
        <f t="shared" si="2"/>
        <v>7.9227313473824933E-4</v>
      </c>
      <c r="F23" s="43">
        <f>'2.2'!F21+'2.2'!G21</f>
        <v>235</v>
      </c>
      <c r="G23" s="61">
        <f t="shared" si="3"/>
        <v>2.1871451705973233E-3</v>
      </c>
    </row>
    <row r="24" spans="1:7" ht="15" customHeight="1">
      <c r="A24" s="60" t="s">
        <v>67</v>
      </c>
      <c r="B24" s="43">
        <f t="shared" ref="B24:B32" si="5">D24+F24</f>
        <v>1</v>
      </c>
      <c r="C24" s="68">
        <f t="shared" si="1"/>
        <v>4.9083705387820172E-7</v>
      </c>
      <c r="D24" s="43"/>
      <c r="E24" s="68"/>
      <c r="F24" s="43">
        <f>'2.2'!F22+'2.2'!G22</f>
        <v>1</v>
      </c>
      <c r="G24" s="62">
        <f t="shared" si="3"/>
        <v>9.3070007259460562E-6</v>
      </c>
    </row>
    <row r="25" spans="1:7" ht="15" customHeight="1">
      <c r="A25" s="60" t="s">
        <v>68</v>
      </c>
      <c r="B25" s="43">
        <f t="shared" si="5"/>
        <v>1</v>
      </c>
      <c r="C25" s="68">
        <f t="shared" si="1"/>
        <v>4.9083705387820172E-7</v>
      </c>
      <c r="D25" s="43"/>
      <c r="E25" s="68"/>
      <c r="F25" s="43">
        <f>'2.2'!F23+'2.2'!G23</f>
        <v>1</v>
      </c>
      <c r="G25" s="62">
        <f t="shared" si="3"/>
        <v>9.3070007259460562E-6</v>
      </c>
    </row>
    <row r="26" spans="1:7" ht="15" customHeight="1">
      <c r="A26" s="60" t="s">
        <v>69</v>
      </c>
      <c r="B26" s="43">
        <f t="shared" si="5"/>
        <v>5</v>
      </c>
      <c r="C26" s="69">
        <f t="shared" si="1"/>
        <v>2.4541852693910086E-6</v>
      </c>
      <c r="D26" s="43">
        <f>'2.2'!D24+'2.2'!E24</f>
        <v>5</v>
      </c>
      <c r="E26" s="69">
        <f t="shared" si="2"/>
        <v>2.5908212385161848E-6</v>
      </c>
      <c r="F26" s="43"/>
      <c r="G26" s="62"/>
    </row>
    <row r="27" spans="1:7" ht="15" customHeight="1">
      <c r="A27" s="60" t="s">
        <v>70</v>
      </c>
      <c r="B27" s="43">
        <f t="shared" si="5"/>
        <v>97</v>
      </c>
      <c r="C27" s="62">
        <f t="shared" si="1"/>
        <v>4.7611194226185565E-5</v>
      </c>
      <c r="D27" s="43">
        <f>'2.2'!D25+'2.2'!E25</f>
        <v>96</v>
      </c>
      <c r="E27" s="62">
        <f t="shared" si="2"/>
        <v>4.9743767779510746E-5</v>
      </c>
      <c r="F27" s="43">
        <f>'2.2'!F25+'2.2'!G25</f>
        <v>1</v>
      </c>
      <c r="G27" s="62">
        <f t="shared" si="3"/>
        <v>9.3070007259460562E-6</v>
      </c>
    </row>
    <row r="28" spans="1:7" ht="15" customHeight="1">
      <c r="A28" s="66" t="s">
        <v>71</v>
      </c>
      <c r="B28" s="43">
        <f t="shared" si="5"/>
        <v>34</v>
      </c>
      <c r="C28" s="62">
        <f t="shared" si="1"/>
        <v>1.6688459831858859E-5</v>
      </c>
      <c r="D28" s="43">
        <f>'2.2'!D26+'2.2'!E26</f>
        <v>32</v>
      </c>
      <c r="E28" s="62">
        <f t="shared" si="2"/>
        <v>1.6581255926503584E-5</v>
      </c>
      <c r="F28" s="43">
        <f>'2.2'!F26+'2.2'!G26</f>
        <v>2</v>
      </c>
      <c r="G28" s="62">
        <f t="shared" si="3"/>
        <v>1.8614001451892112E-5</v>
      </c>
    </row>
    <row r="29" spans="1:7" ht="15" customHeight="1">
      <c r="A29" s="60" t="s">
        <v>72</v>
      </c>
      <c r="B29" s="43">
        <f t="shared" si="5"/>
        <v>1</v>
      </c>
      <c r="C29" s="68">
        <f t="shared" si="1"/>
        <v>4.9083705387820172E-7</v>
      </c>
      <c r="D29" s="43">
        <f>'2.2'!D27+'2.2'!E27</f>
        <v>1</v>
      </c>
      <c r="E29" s="68">
        <f t="shared" si="2"/>
        <v>5.1816424770323701E-7</v>
      </c>
      <c r="F29" s="43"/>
      <c r="G29" s="62"/>
    </row>
    <row r="30" spans="1:7" ht="15" customHeight="1">
      <c r="A30" s="60" t="s">
        <v>73</v>
      </c>
      <c r="B30" s="43">
        <f t="shared" si="5"/>
        <v>51846</v>
      </c>
      <c r="C30" s="61">
        <f t="shared" si="1"/>
        <v>2.5447937895369248E-2</v>
      </c>
      <c r="D30" s="43">
        <f>'2.2'!D28+'2.2'!E28</f>
        <v>51846</v>
      </c>
      <c r="E30" s="61">
        <f t="shared" si="2"/>
        <v>2.6864743586422025E-2</v>
      </c>
      <c r="F30" s="43"/>
      <c r="G30" s="62"/>
    </row>
    <row r="31" spans="1:7" ht="15" customHeight="1">
      <c r="A31" s="60" t="s">
        <v>74</v>
      </c>
      <c r="B31" s="43">
        <f t="shared" si="5"/>
        <v>1509</v>
      </c>
      <c r="C31" s="61">
        <f t="shared" si="1"/>
        <v>7.4067311430220644E-4</v>
      </c>
      <c r="D31" s="43">
        <f>'2.2'!D29+'2.2'!E29</f>
        <v>1076</v>
      </c>
      <c r="E31" s="61">
        <f t="shared" si="2"/>
        <v>5.57544730528683E-4</v>
      </c>
      <c r="F31" s="43">
        <f>'2.2'!F29+'2.2'!G29</f>
        <v>433</v>
      </c>
      <c r="G31" s="61">
        <f t="shared" si="3"/>
        <v>4.0299313143346421E-3</v>
      </c>
    </row>
    <row r="32" spans="1:7" ht="15" customHeight="1">
      <c r="A32" s="60" t="s">
        <v>75</v>
      </c>
      <c r="B32" s="43">
        <f t="shared" si="5"/>
        <v>5558</v>
      </c>
      <c r="C32" s="61">
        <f t="shared" si="1"/>
        <v>2.728072345455045E-3</v>
      </c>
      <c r="D32" s="43">
        <f>'2.2'!D30+'2.2'!E30</f>
        <v>5558</v>
      </c>
      <c r="E32" s="61">
        <f t="shared" si="2"/>
        <v>2.8799568887345911E-3</v>
      </c>
      <c r="F32" s="43"/>
      <c r="G32" s="63"/>
    </row>
    <row r="33" spans="1:7" ht="15" customHeight="1">
      <c r="A33" s="67" t="s">
        <v>365</v>
      </c>
      <c r="B33" s="58">
        <f>B34+B38</f>
        <v>5455</v>
      </c>
      <c r="C33" s="59">
        <f t="shared" si="1"/>
        <v>2.6775161289055906E-3</v>
      </c>
      <c r="D33" s="58">
        <f>D34+D38</f>
        <v>4156</v>
      </c>
      <c r="E33" s="59">
        <f>D33/$D$9</f>
        <v>2.1534906134546531E-3</v>
      </c>
      <c r="F33" s="58">
        <f>F34+F38</f>
        <v>1299</v>
      </c>
      <c r="G33" s="59">
        <f t="shared" si="3"/>
        <v>1.2089793943003928E-2</v>
      </c>
    </row>
    <row r="34" spans="1:7" ht="15" customHeight="1">
      <c r="A34" s="70" t="s">
        <v>366</v>
      </c>
      <c r="B34" s="58">
        <f>B35+B36+B37</f>
        <v>5449</v>
      </c>
      <c r="C34" s="59">
        <f t="shared" si="1"/>
        <v>2.6745711065823212E-3</v>
      </c>
      <c r="D34" s="58">
        <f>D35+D36+D37</f>
        <v>4150</v>
      </c>
      <c r="E34" s="59">
        <f>E35+E36+E37</f>
        <v>2.1503816279684336E-3</v>
      </c>
      <c r="F34" s="58">
        <f>F35+F36+F37</f>
        <v>1299</v>
      </c>
      <c r="G34" s="59">
        <f t="shared" si="3"/>
        <v>1.2089793943003928E-2</v>
      </c>
    </row>
    <row r="35" spans="1:7" ht="30" customHeight="1">
      <c r="A35" s="66" t="s">
        <v>24</v>
      </c>
      <c r="B35" s="43">
        <f>D35+F35</f>
        <v>5383</v>
      </c>
      <c r="C35" s="61">
        <f t="shared" si="1"/>
        <v>2.6421758610263601E-3</v>
      </c>
      <c r="D35" s="43">
        <f>'2.2'!D33+'2.2'!E33</f>
        <v>4096</v>
      </c>
      <c r="E35" s="61">
        <f t="shared" si="2"/>
        <v>2.1224007585924588E-3</v>
      </c>
      <c r="F35" s="43">
        <f>'2.2'!F33+'2.2'!G33</f>
        <v>1287</v>
      </c>
      <c r="G35" s="61">
        <f t="shared" si="3"/>
        <v>1.1978109934292575E-2</v>
      </c>
    </row>
    <row r="36" spans="1:7" ht="30" customHeight="1">
      <c r="A36" s="66" t="s">
        <v>23</v>
      </c>
      <c r="B36" s="43">
        <f>D36+F36</f>
        <v>43</v>
      </c>
      <c r="C36" s="62">
        <f t="shared" si="1"/>
        <v>2.1105993316762673E-5</v>
      </c>
      <c r="D36" s="43">
        <f>'2.2'!D34+'2.2'!E34</f>
        <v>37</v>
      </c>
      <c r="E36" s="62">
        <f t="shared" si="2"/>
        <v>1.9172077165019768E-5</v>
      </c>
      <c r="F36" s="43">
        <f>'2.2'!F34+'2.2'!G34</f>
        <v>6</v>
      </c>
      <c r="G36" s="63">
        <f t="shared" si="3"/>
        <v>5.584200435567634E-5</v>
      </c>
    </row>
    <row r="37" spans="1:7" ht="30" customHeight="1">
      <c r="A37" s="66" t="s">
        <v>108</v>
      </c>
      <c r="B37" s="43">
        <f>D37+F37</f>
        <v>23</v>
      </c>
      <c r="C37" s="62">
        <f t="shared" si="1"/>
        <v>1.1289252239198639E-5</v>
      </c>
      <c r="D37" s="43">
        <f>'2.2'!D35+'2.2'!E35</f>
        <v>17</v>
      </c>
      <c r="E37" s="62">
        <f t="shared" si="2"/>
        <v>8.8087922109550285E-6</v>
      </c>
      <c r="F37" s="43">
        <f>'2.2'!F35+'2.2'!G35</f>
        <v>6</v>
      </c>
      <c r="G37" s="63">
        <f t="shared" si="3"/>
        <v>5.584200435567634E-5</v>
      </c>
    </row>
    <row r="38" spans="1:7" ht="15" customHeight="1">
      <c r="A38" s="71" t="s">
        <v>367</v>
      </c>
      <c r="B38" s="58">
        <f>B39</f>
        <v>6</v>
      </c>
      <c r="C38" s="72">
        <f t="shared" si="1"/>
        <v>2.9450223232692103E-6</v>
      </c>
      <c r="D38" s="58">
        <f>'2.2'!D36+'2.2'!E36</f>
        <v>6</v>
      </c>
      <c r="E38" s="72">
        <f t="shared" si="2"/>
        <v>3.1089854862194216E-6</v>
      </c>
      <c r="F38" s="58"/>
      <c r="G38" s="73"/>
    </row>
    <row r="39" spans="1:7" ht="30" customHeight="1">
      <c r="A39" s="74" t="s">
        <v>24</v>
      </c>
      <c r="B39" s="75">
        <f>D39+F39</f>
        <v>6</v>
      </c>
      <c r="C39" s="76">
        <f t="shared" si="1"/>
        <v>2.9450223232692103E-6</v>
      </c>
      <c r="D39" s="75">
        <f>'2.2'!D37+'2.2'!E37</f>
        <v>6</v>
      </c>
      <c r="E39" s="76">
        <f t="shared" si="2"/>
        <v>3.1089854862194216E-6</v>
      </c>
      <c r="F39" s="75"/>
      <c r="G39" s="77"/>
    </row>
    <row r="47" spans="1:7">
      <c r="A47" s="78"/>
    </row>
  </sheetData>
  <mergeCells count="10">
    <mergeCell ref="A2:G2"/>
    <mergeCell ref="A5:A8"/>
    <mergeCell ref="F5:G5"/>
    <mergeCell ref="D5:E5"/>
    <mergeCell ref="B6:B8"/>
    <mergeCell ref="D6:D8"/>
    <mergeCell ref="F6:F8"/>
    <mergeCell ref="C6:C8"/>
    <mergeCell ref="G6:G8"/>
    <mergeCell ref="E6:E8"/>
  </mergeCells>
  <phoneticPr fontId="2" type="noConversion"/>
  <hyperlinks>
    <hyperlink ref="A1" location="'2'!A1" display="към съдържание " xr:uid="{7CCFEA35-6224-485A-B078-F97D136D32F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3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V39"/>
  <sheetViews>
    <sheetView zoomScaleNormal="100" workbookViewId="0"/>
  </sheetViews>
  <sheetFormatPr defaultRowHeight="12.75"/>
  <cols>
    <col min="1" max="1" width="50.28515625" style="49" customWidth="1"/>
    <col min="2" max="7" width="9.7109375" style="49" customWidth="1"/>
    <col min="8" max="8" width="9.140625" style="49"/>
    <col min="9" max="10" width="11.42578125" style="49" bestFit="1" customWidth="1"/>
    <col min="11" max="11" width="9.5703125" style="49" bestFit="1" customWidth="1"/>
    <col min="12" max="16384" width="9.140625" style="49"/>
  </cols>
  <sheetData>
    <row r="1" spans="1:256" ht="15" customHeight="1">
      <c r="A1" s="331" t="s">
        <v>437</v>
      </c>
    </row>
    <row r="2" spans="1:256" ht="15" customHeight="1">
      <c r="A2" s="344" t="s">
        <v>222</v>
      </c>
      <c r="B2" s="344"/>
      <c r="C2" s="344"/>
      <c r="D2" s="344"/>
      <c r="E2" s="344"/>
      <c r="F2" s="344"/>
      <c r="G2" s="344"/>
    </row>
    <row r="3" spans="1:256" ht="15" customHeight="1">
      <c r="A3" s="50"/>
      <c r="B3" s="50"/>
      <c r="C3" s="50"/>
      <c r="D3" s="50"/>
      <c r="E3" s="79"/>
      <c r="F3" s="50"/>
      <c r="G3" s="50"/>
    </row>
    <row r="4" spans="1:256" ht="15" customHeight="1">
      <c r="A4" s="80"/>
      <c r="B4" s="81"/>
      <c r="C4" s="50"/>
      <c r="D4" s="79"/>
      <c r="E4" s="50"/>
      <c r="G4" s="50"/>
    </row>
    <row r="5" spans="1:256" ht="15" customHeight="1">
      <c r="A5" s="345" t="s">
        <v>358</v>
      </c>
      <c r="B5" s="53" t="s">
        <v>112</v>
      </c>
      <c r="C5" s="53"/>
      <c r="D5" s="346" t="s">
        <v>359</v>
      </c>
      <c r="E5" s="346"/>
      <c r="F5" s="346" t="s">
        <v>360</v>
      </c>
      <c r="G5" s="346"/>
    </row>
    <row r="6" spans="1:256" ht="15" customHeight="1">
      <c r="A6" s="348"/>
      <c r="B6" s="82" t="s">
        <v>277</v>
      </c>
      <c r="C6" s="82" t="s">
        <v>278</v>
      </c>
      <c r="D6" s="82" t="s">
        <v>277</v>
      </c>
      <c r="E6" s="82" t="s">
        <v>278</v>
      </c>
      <c r="F6" s="82" t="s">
        <v>277</v>
      </c>
      <c r="G6" s="82" t="s">
        <v>278</v>
      </c>
      <c r="H6" s="83"/>
      <c r="I6" s="83"/>
    </row>
    <row r="7" spans="1:256" s="12" customFormat="1" ht="15" customHeight="1">
      <c r="A7" s="54" t="s">
        <v>368</v>
      </c>
      <c r="B7" s="84">
        <f t="shared" ref="B7:G7" si="0">B8+B16+B19+B31</f>
        <v>825190</v>
      </c>
      <c r="C7" s="84">
        <f t="shared" si="0"/>
        <v>1212146</v>
      </c>
      <c r="D7" s="84">
        <f t="shared" si="0"/>
        <v>802455</v>
      </c>
      <c r="E7" s="84">
        <f t="shared" si="0"/>
        <v>1127435</v>
      </c>
      <c r="F7" s="84">
        <f t="shared" si="0"/>
        <v>22735</v>
      </c>
      <c r="G7" s="84">
        <f t="shared" si="0"/>
        <v>84711</v>
      </c>
      <c r="H7" s="10"/>
      <c r="I7" s="11"/>
      <c r="J7" s="11"/>
      <c r="K7" s="1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ht="15" customHeight="1">
      <c r="A8" s="57" t="s">
        <v>362</v>
      </c>
      <c r="B8" s="85">
        <f t="shared" ref="B8:G8" si="1">SUM(B9:B15)</f>
        <v>709730</v>
      </c>
      <c r="C8" s="85">
        <f t="shared" si="1"/>
        <v>1178531</v>
      </c>
      <c r="D8" s="85">
        <f t="shared" si="1"/>
        <v>687661</v>
      </c>
      <c r="E8" s="85">
        <f t="shared" si="1"/>
        <v>1098679</v>
      </c>
      <c r="F8" s="85">
        <f t="shared" si="1"/>
        <v>22069</v>
      </c>
      <c r="G8" s="85">
        <f t="shared" si="1"/>
        <v>79852</v>
      </c>
      <c r="I8" s="11"/>
      <c r="J8" s="11"/>
      <c r="K8" s="11"/>
    </row>
    <row r="9" spans="1:256" ht="15" customHeight="1">
      <c r="A9" s="60" t="s">
        <v>47</v>
      </c>
      <c r="B9" s="86">
        <f>D9+F9</f>
        <v>184719</v>
      </c>
      <c r="C9" s="86">
        <f>E9+G9</f>
        <v>261293</v>
      </c>
      <c r="D9" s="43">
        <v>164233</v>
      </c>
      <c r="E9" s="43">
        <v>204625</v>
      </c>
      <c r="F9" s="43">
        <v>20486</v>
      </c>
      <c r="G9" s="43">
        <v>56668</v>
      </c>
      <c r="I9" s="11"/>
      <c r="J9" s="11"/>
      <c r="K9" s="11"/>
    </row>
    <row r="10" spans="1:256" ht="15" customHeight="1">
      <c r="A10" s="60" t="s">
        <v>32</v>
      </c>
      <c r="B10" s="86">
        <f t="shared" ref="B10:B30" si="2">D10+F10</f>
        <v>524678</v>
      </c>
      <c r="C10" s="86">
        <f t="shared" ref="C10:C35" si="3">E10+G10</f>
        <v>914549</v>
      </c>
      <c r="D10" s="43">
        <v>523108</v>
      </c>
      <c r="E10" s="43">
        <v>891401</v>
      </c>
      <c r="F10" s="43">
        <v>1570</v>
      </c>
      <c r="G10" s="43">
        <v>23148</v>
      </c>
      <c r="I10" s="11"/>
      <c r="J10" s="11"/>
      <c r="K10" s="11"/>
    </row>
    <row r="11" spans="1:256" ht="15" customHeight="1">
      <c r="A11" s="60" t="s">
        <v>54</v>
      </c>
      <c r="B11" s="86">
        <f t="shared" si="2"/>
        <v>6</v>
      </c>
      <c r="C11" s="86">
        <f t="shared" si="3"/>
        <v>48</v>
      </c>
      <c r="D11" s="43">
        <v>1</v>
      </c>
      <c r="E11" s="43">
        <v>38</v>
      </c>
      <c r="F11" s="43">
        <v>5</v>
      </c>
      <c r="G11" s="43">
        <v>10</v>
      </c>
      <c r="I11" s="11"/>
      <c r="J11" s="11"/>
      <c r="K11" s="11"/>
    </row>
    <row r="12" spans="1:256" ht="15" customHeight="1">
      <c r="A12" s="64" t="s">
        <v>53</v>
      </c>
      <c r="B12" s="86">
        <f t="shared" si="2"/>
        <v>31</v>
      </c>
      <c r="C12" s="86">
        <f t="shared" si="3"/>
        <v>167</v>
      </c>
      <c r="D12" s="43">
        <v>24</v>
      </c>
      <c r="E12" s="43">
        <v>155</v>
      </c>
      <c r="F12" s="43">
        <v>7</v>
      </c>
      <c r="G12" s="43">
        <v>12</v>
      </c>
      <c r="I12" s="11"/>
      <c r="J12" s="11"/>
      <c r="K12" s="11"/>
    </row>
    <row r="13" spans="1:256" ht="15" customHeight="1">
      <c r="A13" s="64" t="s">
        <v>106</v>
      </c>
      <c r="B13" s="86">
        <f t="shared" si="2"/>
        <v>96</v>
      </c>
      <c r="C13" s="86">
        <f t="shared" si="3"/>
        <v>391</v>
      </c>
      <c r="D13" s="43">
        <v>96</v>
      </c>
      <c r="E13" s="43">
        <v>383</v>
      </c>
      <c r="F13" s="43"/>
      <c r="G13" s="43">
        <v>8</v>
      </c>
      <c r="I13" s="11"/>
      <c r="J13" s="11"/>
      <c r="K13" s="11"/>
    </row>
    <row r="14" spans="1:256" ht="15" customHeight="1">
      <c r="A14" s="64" t="s">
        <v>107</v>
      </c>
      <c r="B14" s="86">
        <f t="shared" si="2"/>
        <v>194</v>
      </c>
      <c r="C14" s="86">
        <f t="shared" si="3"/>
        <v>2070</v>
      </c>
      <c r="D14" s="43">
        <v>193</v>
      </c>
      <c r="E14" s="43">
        <v>2067</v>
      </c>
      <c r="F14" s="43">
        <v>1</v>
      </c>
      <c r="G14" s="43">
        <v>3</v>
      </c>
      <c r="I14" s="11"/>
      <c r="J14" s="11"/>
      <c r="K14" s="11"/>
    </row>
    <row r="15" spans="1:256" ht="15" customHeight="1">
      <c r="A15" s="60" t="s">
        <v>87</v>
      </c>
      <c r="B15" s="86">
        <f t="shared" si="2"/>
        <v>6</v>
      </c>
      <c r="C15" s="86">
        <f t="shared" si="3"/>
        <v>13</v>
      </c>
      <c r="D15" s="43">
        <v>6</v>
      </c>
      <c r="E15" s="43">
        <v>10</v>
      </c>
      <c r="F15" s="43"/>
      <c r="G15" s="43">
        <v>3</v>
      </c>
      <c r="I15" s="11"/>
      <c r="J15" s="11"/>
      <c r="K15" s="11"/>
    </row>
    <row r="16" spans="1:256" ht="15" customHeight="1">
      <c r="A16" s="71" t="s">
        <v>363</v>
      </c>
      <c r="B16" s="85">
        <f t="shared" ref="B16:G16" si="4">SUM(B17:B18)</f>
        <v>76519</v>
      </c>
      <c r="C16" s="85">
        <f t="shared" si="4"/>
        <v>6284</v>
      </c>
      <c r="D16" s="85">
        <f t="shared" si="4"/>
        <v>76322</v>
      </c>
      <c r="E16" s="85">
        <f t="shared" si="4"/>
        <v>2929</v>
      </c>
      <c r="F16" s="85">
        <f t="shared" si="4"/>
        <v>197</v>
      </c>
      <c r="G16" s="85">
        <f t="shared" si="4"/>
        <v>3355</v>
      </c>
      <c r="I16" s="11"/>
      <c r="J16" s="11"/>
      <c r="K16" s="11"/>
    </row>
    <row r="17" spans="1:11" ht="15" customHeight="1">
      <c r="A17" s="60" t="s">
        <v>48</v>
      </c>
      <c r="B17" s="86">
        <f t="shared" si="2"/>
        <v>34</v>
      </c>
      <c r="C17" s="86">
        <f t="shared" si="3"/>
        <v>3</v>
      </c>
      <c r="D17" s="43">
        <v>33</v>
      </c>
      <c r="E17" s="43">
        <v>3</v>
      </c>
      <c r="F17" s="43">
        <v>1</v>
      </c>
      <c r="G17" s="43"/>
      <c r="I17" s="11"/>
      <c r="J17" s="11"/>
      <c r="K17" s="11"/>
    </row>
    <row r="18" spans="1:11" ht="15" customHeight="1">
      <c r="A18" s="66" t="s">
        <v>46</v>
      </c>
      <c r="B18" s="86">
        <f t="shared" si="2"/>
        <v>76485</v>
      </c>
      <c r="C18" s="86">
        <f t="shared" si="3"/>
        <v>6281</v>
      </c>
      <c r="D18" s="43">
        <v>76289</v>
      </c>
      <c r="E18" s="43">
        <v>2926</v>
      </c>
      <c r="F18" s="43">
        <v>196</v>
      </c>
      <c r="G18" s="43">
        <v>3355</v>
      </c>
      <c r="I18" s="11"/>
      <c r="J18" s="11"/>
      <c r="K18" s="11"/>
    </row>
    <row r="19" spans="1:11" ht="15" customHeight="1">
      <c r="A19" s="67" t="s">
        <v>364</v>
      </c>
      <c r="B19" s="85">
        <f t="shared" ref="B19:G19" si="5">SUM(B20:B30)</f>
        <v>35839</v>
      </c>
      <c r="C19" s="85">
        <f t="shared" si="5"/>
        <v>24978</v>
      </c>
      <c r="D19" s="85">
        <f t="shared" si="5"/>
        <v>35546</v>
      </c>
      <c r="E19" s="85">
        <f t="shared" si="5"/>
        <v>24597</v>
      </c>
      <c r="F19" s="85">
        <f t="shared" si="5"/>
        <v>293</v>
      </c>
      <c r="G19" s="85">
        <f t="shared" si="5"/>
        <v>381</v>
      </c>
      <c r="I19" s="11"/>
      <c r="J19" s="11"/>
      <c r="K19" s="11"/>
    </row>
    <row r="20" spans="1:11" ht="15" customHeight="1">
      <c r="A20" s="60" t="s">
        <v>30</v>
      </c>
      <c r="B20" s="86"/>
      <c r="C20" s="86">
        <f t="shared" si="3"/>
        <v>1</v>
      </c>
      <c r="D20" s="43"/>
      <c r="E20" s="43"/>
      <c r="F20" s="43"/>
      <c r="G20" s="43">
        <v>1</v>
      </c>
      <c r="I20" s="11"/>
      <c r="J20" s="11"/>
      <c r="K20" s="11"/>
    </row>
    <row r="21" spans="1:11" ht="15" customHeight="1">
      <c r="A21" s="60" t="s">
        <v>49</v>
      </c>
      <c r="B21" s="86">
        <f t="shared" si="2"/>
        <v>1567</v>
      </c>
      <c r="C21" s="86">
        <f>E21+G21</f>
        <v>197</v>
      </c>
      <c r="D21" s="43">
        <v>1528</v>
      </c>
      <c r="E21" s="43">
        <v>1</v>
      </c>
      <c r="F21" s="43">
        <v>39</v>
      </c>
      <c r="G21" s="43">
        <v>196</v>
      </c>
      <c r="I21" s="11"/>
      <c r="J21" s="11"/>
      <c r="K21" s="11"/>
    </row>
    <row r="22" spans="1:11" ht="15" customHeight="1">
      <c r="A22" s="60" t="s">
        <v>67</v>
      </c>
      <c r="B22" s="86"/>
      <c r="C22" s="86">
        <f t="shared" si="3"/>
        <v>1</v>
      </c>
      <c r="D22" s="43"/>
      <c r="E22" s="43"/>
      <c r="F22" s="43"/>
      <c r="G22" s="43">
        <v>1</v>
      </c>
      <c r="I22" s="11"/>
      <c r="J22" s="11"/>
      <c r="K22" s="11"/>
    </row>
    <row r="23" spans="1:11" ht="15" customHeight="1">
      <c r="A23" s="60" t="s">
        <v>68</v>
      </c>
      <c r="B23" s="86"/>
      <c r="C23" s="86">
        <f t="shared" si="3"/>
        <v>1</v>
      </c>
      <c r="D23" s="43"/>
      <c r="E23" s="43"/>
      <c r="F23" s="43"/>
      <c r="G23" s="43">
        <v>1</v>
      </c>
      <c r="I23" s="11"/>
      <c r="J23" s="11"/>
      <c r="K23" s="11"/>
    </row>
    <row r="24" spans="1:11" ht="15" customHeight="1">
      <c r="A24" s="60" t="s">
        <v>69</v>
      </c>
      <c r="B24" s="86">
        <f t="shared" si="2"/>
        <v>2</v>
      </c>
      <c r="C24" s="86">
        <f t="shared" si="3"/>
        <v>3</v>
      </c>
      <c r="D24" s="43">
        <v>2</v>
      </c>
      <c r="E24" s="43">
        <v>3</v>
      </c>
      <c r="F24" s="43"/>
      <c r="G24" s="43"/>
      <c r="I24" s="11"/>
      <c r="J24" s="11"/>
      <c r="K24" s="11"/>
    </row>
    <row r="25" spans="1:11" ht="15" customHeight="1">
      <c r="A25" s="60" t="s">
        <v>70</v>
      </c>
      <c r="B25" s="86">
        <f t="shared" si="2"/>
        <v>77</v>
      </c>
      <c r="C25" s="86">
        <f t="shared" si="3"/>
        <v>20</v>
      </c>
      <c r="D25" s="43">
        <v>77</v>
      </c>
      <c r="E25" s="43">
        <v>19</v>
      </c>
      <c r="F25" s="43"/>
      <c r="G25" s="43">
        <v>1</v>
      </c>
      <c r="I25" s="11"/>
      <c r="J25" s="11"/>
      <c r="K25" s="11"/>
    </row>
    <row r="26" spans="1:11" ht="15" customHeight="1">
      <c r="A26" s="64" t="s">
        <v>88</v>
      </c>
      <c r="B26" s="86">
        <f t="shared" si="2"/>
        <v>4</v>
      </c>
      <c r="C26" s="86">
        <f t="shared" si="3"/>
        <v>30</v>
      </c>
      <c r="D26" s="43">
        <v>4</v>
      </c>
      <c r="E26" s="43">
        <v>28</v>
      </c>
      <c r="F26" s="43"/>
      <c r="G26" s="43">
        <v>2</v>
      </c>
      <c r="I26" s="11"/>
      <c r="J26" s="11"/>
      <c r="K26" s="11"/>
    </row>
    <row r="27" spans="1:11" ht="15" customHeight="1">
      <c r="A27" s="60" t="s">
        <v>72</v>
      </c>
      <c r="B27" s="86"/>
      <c r="C27" s="86">
        <f t="shared" si="3"/>
        <v>1</v>
      </c>
      <c r="D27" s="43"/>
      <c r="E27" s="43">
        <v>1</v>
      </c>
      <c r="F27" s="43"/>
      <c r="G27" s="43"/>
      <c r="I27" s="11"/>
      <c r="J27" s="11"/>
      <c r="K27" s="11"/>
    </row>
    <row r="28" spans="1:11" ht="15" customHeight="1">
      <c r="A28" s="60" t="s">
        <v>73</v>
      </c>
      <c r="B28" s="86">
        <f t="shared" si="2"/>
        <v>30365</v>
      </c>
      <c r="C28" s="86">
        <f t="shared" si="3"/>
        <v>21481</v>
      </c>
      <c r="D28" s="43">
        <v>30365</v>
      </c>
      <c r="E28" s="43">
        <v>21481</v>
      </c>
      <c r="F28" s="43"/>
      <c r="G28" s="43"/>
      <c r="I28" s="11"/>
      <c r="J28" s="11"/>
      <c r="K28" s="11"/>
    </row>
    <row r="29" spans="1:11" ht="15" customHeight="1">
      <c r="A29" s="60" t="s">
        <v>74</v>
      </c>
      <c r="B29" s="86">
        <f t="shared" si="2"/>
        <v>719</v>
      </c>
      <c r="C29" s="86">
        <f t="shared" si="3"/>
        <v>790</v>
      </c>
      <c r="D29" s="43">
        <v>465</v>
      </c>
      <c r="E29" s="43">
        <v>611</v>
      </c>
      <c r="F29" s="43">
        <v>254</v>
      </c>
      <c r="G29" s="43">
        <v>179</v>
      </c>
      <c r="I29" s="11"/>
      <c r="J29" s="11"/>
      <c r="K29" s="11"/>
    </row>
    <row r="30" spans="1:11" ht="15" customHeight="1">
      <c r="A30" s="60" t="s">
        <v>75</v>
      </c>
      <c r="B30" s="86">
        <f t="shared" si="2"/>
        <v>3105</v>
      </c>
      <c r="C30" s="86">
        <f>E30+G30</f>
        <v>2453</v>
      </c>
      <c r="D30" s="43">
        <v>3105</v>
      </c>
      <c r="E30" s="43">
        <v>2453</v>
      </c>
      <c r="F30" s="43"/>
      <c r="G30" s="43"/>
      <c r="I30" s="11"/>
      <c r="J30" s="11"/>
      <c r="K30" s="11"/>
    </row>
    <row r="31" spans="1:11" ht="15" customHeight="1">
      <c r="A31" s="67" t="s">
        <v>369</v>
      </c>
      <c r="B31" s="85">
        <f t="shared" ref="B31:G31" si="6">SUM(B32+B36)</f>
        <v>3102</v>
      </c>
      <c r="C31" s="85">
        <f t="shared" si="6"/>
        <v>2353</v>
      </c>
      <c r="D31" s="85">
        <f t="shared" si="6"/>
        <v>2926</v>
      </c>
      <c r="E31" s="85">
        <f t="shared" si="6"/>
        <v>1230</v>
      </c>
      <c r="F31" s="85">
        <f t="shared" si="6"/>
        <v>176</v>
      </c>
      <c r="G31" s="85">
        <f t="shared" si="6"/>
        <v>1123</v>
      </c>
      <c r="I31" s="11"/>
      <c r="J31" s="11"/>
      <c r="K31" s="11"/>
    </row>
    <row r="32" spans="1:11" ht="15" customHeight="1">
      <c r="A32" s="70" t="s">
        <v>370</v>
      </c>
      <c r="B32" s="85">
        <f t="shared" ref="B32:G32" si="7">SUM(B33:B35)</f>
        <v>3096</v>
      </c>
      <c r="C32" s="85">
        <f t="shared" si="7"/>
        <v>2353</v>
      </c>
      <c r="D32" s="85">
        <f t="shared" si="7"/>
        <v>2920</v>
      </c>
      <c r="E32" s="85">
        <f t="shared" si="7"/>
        <v>1230</v>
      </c>
      <c r="F32" s="85">
        <f t="shared" si="7"/>
        <v>176</v>
      </c>
      <c r="G32" s="85">
        <f t="shared" si="7"/>
        <v>1123</v>
      </c>
      <c r="I32" s="11"/>
      <c r="J32" s="11"/>
      <c r="K32" s="11"/>
    </row>
    <row r="33" spans="1:11" ht="30" customHeight="1">
      <c r="A33" s="66" t="s">
        <v>24</v>
      </c>
      <c r="B33" s="86">
        <f>D33+F33</f>
        <v>3071</v>
      </c>
      <c r="C33" s="86">
        <f t="shared" si="3"/>
        <v>2312</v>
      </c>
      <c r="D33" s="43">
        <v>2897</v>
      </c>
      <c r="E33" s="43">
        <v>1199</v>
      </c>
      <c r="F33" s="43">
        <v>174</v>
      </c>
      <c r="G33" s="43">
        <v>1113</v>
      </c>
      <c r="I33" s="11"/>
      <c r="J33" s="11"/>
      <c r="K33" s="11"/>
    </row>
    <row r="34" spans="1:11" ht="30" customHeight="1">
      <c r="A34" s="66" t="s">
        <v>23</v>
      </c>
      <c r="B34" s="86">
        <f>D34+F34</f>
        <v>19</v>
      </c>
      <c r="C34" s="86">
        <f t="shared" si="3"/>
        <v>24</v>
      </c>
      <c r="D34" s="43">
        <v>17</v>
      </c>
      <c r="E34" s="43">
        <v>20</v>
      </c>
      <c r="F34" s="43">
        <v>2</v>
      </c>
      <c r="G34" s="43">
        <v>4</v>
      </c>
      <c r="I34" s="11"/>
      <c r="J34" s="11"/>
      <c r="K34" s="11"/>
    </row>
    <row r="35" spans="1:11" ht="30" customHeight="1">
      <c r="A35" s="66" t="s">
        <v>108</v>
      </c>
      <c r="B35" s="86">
        <f>D35+F35</f>
        <v>6</v>
      </c>
      <c r="C35" s="86">
        <f t="shared" si="3"/>
        <v>17</v>
      </c>
      <c r="D35" s="43">
        <v>6</v>
      </c>
      <c r="E35" s="43">
        <v>11</v>
      </c>
      <c r="F35" s="43"/>
      <c r="G35" s="43">
        <v>6</v>
      </c>
      <c r="I35" s="11"/>
      <c r="J35" s="11"/>
      <c r="K35" s="11"/>
    </row>
    <row r="36" spans="1:11" ht="15" customHeight="1">
      <c r="A36" s="71" t="s">
        <v>367</v>
      </c>
      <c r="B36" s="85">
        <f>SUM(B37)</f>
        <v>6</v>
      </c>
      <c r="C36" s="85"/>
      <c r="D36" s="85">
        <f>SUM(D37)</f>
        <v>6</v>
      </c>
      <c r="E36" s="85"/>
      <c r="F36" s="85"/>
      <c r="G36" s="85"/>
      <c r="I36" s="11"/>
      <c r="J36" s="11"/>
      <c r="K36" s="11"/>
    </row>
    <row r="37" spans="1:11" ht="30" customHeight="1">
      <c r="A37" s="87" t="s">
        <v>24</v>
      </c>
      <c r="B37" s="88">
        <f>D37+F37</f>
        <v>6</v>
      </c>
      <c r="C37" s="88"/>
      <c r="D37" s="89">
        <v>6</v>
      </c>
      <c r="E37" s="89"/>
      <c r="F37" s="89"/>
      <c r="G37" s="89"/>
      <c r="I37" s="11"/>
      <c r="J37" s="11"/>
      <c r="K37" s="11"/>
    </row>
    <row r="38" spans="1:11">
      <c r="A38" s="90"/>
    </row>
    <row r="39" spans="1:11">
      <c r="A39" s="83"/>
    </row>
  </sheetData>
  <mergeCells count="4">
    <mergeCell ref="A5:A6"/>
    <mergeCell ref="D5:E5"/>
    <mergeCell ref="F5:G5"/>
    <mergeCell ref="A2:G2"/>
  </mergeCells>
  <phoneticPr fontId="2" type="noConversion"/>
  <hyperlinks>
    <hyperlink ref="A1" location="'2'!A1" display="към съдържание " xr:uid="{48EF6D49-6B45-4A0A-A7E9-AAB00F450DD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4" firstPageNumber="17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5"/>
  <sheetViews>
    <sheetView zoomScaleNormal="100" workbookViewId="0"/>
  </sheetViews>
  <sheetFormatPr defaultColWidth="8.140625" defaultRowHeight="12.75"/>
  <cols>
    <col min="1" max="1" width="68.7109375" style="91" bestFit="1" customWidth="1"/>
    <col min="2" max="4" width="9.140625" style="91" bestFit="1" customWidth="1"/>
    <col min="5" max="16384" width="8.140625" style="91"/>
  </cols>
  <sheetData>
    <row r="1" spans="1:4" ht="15" customHeight="1">
      <c r="A1" s="331" t="s">
        <v>437</v>
      </c>
    </row>
    <row r="2" spans="1:4" ht="45" customHeight="1">
      <c r="A2" s="349" t="s">
        <v>224</v>
      </c>
      <c r="B2" s="344"/>
      <c r="C2" s="344"/>
      <c r="D2" s="344"/>
    </row>
    <row r="3" spans="1:4" ht="15" customHeight="1"/>
    <row r="4" spans="1:4" ht="15" customHeight="1"/>
    <row r="5" spans="1:4" s="94" customFormat="1" ht="15" customHeight="1">
      <c r="A5" s="92" t="s">
        <v>31</v>
      </c>
      <c r="B5" s="93">
        <v>2021</v>
      </c>
      <c r="C5" s="93">
        <v>2022</v>
      </c>
      <c r="D5" s="93">
        <v>2023</v>
      </c>
    </row>
    <row r="6" spans="1:4" ht="15" customHeight="1">
      <c r="A6" s="54" t="s">
        <v>368</v>
      </c>
      <c r="B6" s="95">
        <v>2056289</v>
      </c>
      <c r="C6" s="95">
        <v>2030318</v>
      </c>
      <c r="D6" s="95">
        <f>D7+D15+D18+D30</f>
        <v>2037336</v>
      </c>
    </row>
    <row r="7" spans="1:4" ht="15" customHeight="1">
      <c r="A7" s="57" t="s">
        <v>362</v>
      </c>
      <c r="B7" s="97">
        <v>1904310</v>
      </c>
      <c r="C7" s="97">
        <v>1880973</v>
      </c>
      <c r="D7" s="97">
        <v>1888261</v>
      </c>
    </row>
    <row r="8" spans="1:4" ht="15" customHeight="1">
      <c r="A8" s="60" t="s">
        <v>47</v>
      </c>
      <c r="B8" s="100">
        <v>435061</v>
      </c>
      <c r="C8" s="100">
        <v>434926</v>
      </c>
      <c r="D8" s="100">
        <v>446012</v>
      </c>
    </row>
    <row r="9" spans="1:4" ht="15" customHeight="1">
      <c r="A9" s="60" t="s">
        <v>32</v>
      </c>
      <c r="B9" s="100">
        <v>1465266</v>
      </c>
      <c r="C9" s="100">
        <v>1442640</v>
      </c>
      <c r="D9" s="100">
        <v>1439227</v>
      </c>
    </row>
    <row r="10" spans="1:4" ht="15" customHeight="1">
      <c r="A10" s="60" t="s">
        <v>54</v>
      </c>
      <c r="B10" s="100">
        <v>131</v>
      </c>
      <c r="C10" s="100">
        <v>71</v>
      </c>
      <c r="D10" s="100">
        <v>54</v>
      </c>
    </row>
    <row r="11" spans="1:4" ht="15" customHeight="1">
      <c r="A11" s="64" t="s">
        <v>53</v>
      </c>
      <c r="B11" s="100">
        <v>277</v>
      </c>
      <c r="C11" s="100">
        <v>235</v>
      </c>
      <c r="D11" s="100">
        <v>198</v>
      </c>
    </row>
    <row r="12" spans="1:4" ht="15" customHeight="1">
      <c r="A12" s="64" t="s">
        <v>106</v>
      </c>
      <c r="B12" s="100">
        <v>564</v>
      </c>
      <c r="C12" s="100">
        <v>521</v>
      </c>
      <c r="D12" s="100">
        <v>487</v>
      </c>
    </row>
    <row r="13" spans="1:4" ht="15" customHeight="1">
      <c r="A13" s="64" t="s">
        <v>107</v>
      </c>
      <c r="B13" s="100">
        <v>2973</v>
      </c>
      <c r="C13" s="100">
        <v>2558</v>
      </c>
      <c r="D13" s="100">
        <v>2264</v>
      </c>
    </row>
    <row r="14" spans="1:4" ht="15" customHeight="1">
      <c r="A14" s="60" t="s">
        <v>51</v>
      </c>
      <c r="B14" s="100">
        <v>38</v>
      </c>
      <c r="C14" s="100">
        <v>22</v>
      </c>
      <c r="D14" s="100">
        <v>19</v>
      </c>
    </row>
    <row r="15" spans="1:4" ht="15" customHeight="1">
      <c r="A15" s="65" t="s">
        <v>371</v>
      </c>
      <c r="B15" s="97">
        <v>86929</v>
      </c>
      <c r="C15" s="97">
        <v>84156</v>
      </c>
      <c r="D15" s="97">
        <v>82803</v>
      </c>
    </row>
    <row r="16" spans="1:4" ht="15" customHeight="1">
      <c r="A16" s="60" t="s">
        <v>48</v>
      </c>
      <c r="B16" s="101">
        <v>42</v>
      </c>
      <c r="C16" s="101">
        <v>40</v>
      </c>
      <c r="D16" s="101">
        <v>37</v>
      </c>
    </row>
    <row r="17" spans="1:4" ht="15" customHeight="1">
      <c r="A17" s="66" t="s">
        <v>46</v>
      </c>
      <c r="B17" s="100">
        <v>86887</v>
      </c>
      <c r="C17" s="100">
        <v>84116</v>
      </c>
      <c r="D17" s="100">
        <v>82766</v>
      </c>
    </row>
    <row r="18" spans="1:4" ht="15" customHeight="1">
      <c r="A18" s="67" t="s">
        <v>364</v>
      </c>
      <c r="B18" s="97">
        <v>58928</v>
      </c>
      <c r="C18" s="97">
        <v>59429</v>
      </c>
      <c r="D18" s="97">
        <v>60817</v>
      </c>
    </row>
    <row r="19" spans="1:4" ht="15" customHeight="1">
      <c r="A19" s="60" t="s">
        <v>30</v>
      </c>
      <c r="B19" s="101">
        <v>1</v>
      </c>
      <c r="C19" s="101">
        <v>1</v>
      </c>
      <c r="D19" s="101">
        <v>1</v>
      </c>
    </row>
    <row r="20" spans="1:4" ht="15" customHeight="1">
      <c r="A20" s="60" t="s">
        <v>49</v>
      </c>
      <c r="B20" s="100">
        <v>1999</v>
      </c>
      <c r="C20" s="100">
        <v>1860</v>
      </c>
      <c r="D20" s="100">
        <v>1764</v>
      </c>
    </row>
    <row r="21" spans="1:4" ht="15" customHeight="1">
      <c r="A21" s="60" t="s">
        <v>67</v>
      </c>
      <c r="B21" s="101">
        <v>1</v>
      </c>
      <c r="C21" s="101">
        <v>1</v>
      </c>
      <c r="D21" s="101">
        <v>1</v>
      </c>
    </row>
    <row r="22" spans="1:4" ht="15" customHeight="1">
      <c r="A22" s="60" t="s">
        <v>68</v>
      </c>
      <c r="B22" s="101">
        <v>2</v>
      </c>
      <c r="C22" s="101">
        <v>2</v>
      </c>
      <c r="D22" s="101">
        <v>1</v>
      </c>
    </row>
    <row r="23" spans="1:4" ht="15" customHeight="1">
      <c r="A23" s="60" t="s">
        <v>69</v>
      </c>
      <c r="B23" s="101">
        <v>8</v>
      </c>
      <c r="C23" s="101">
        <v>7</v>
      </c>
      <c r="D23" s="101">
        <v>5</v>
      </c>
    </row>
    <row r="24" spans="1:4" ht="15" customHeight="1">
      <c r="A24" s="60" t="s">
        <v>70</v>
      </c>
      <c r="B24" s="101">
        <v>112</v>
      </c>
      <c r="C24" s="101">
        <v>101</v>
      </c>
      <c r="D24" s="101">
        <v>97</v>
      </c>
    </row>
    <row r="25" spans="1:4" ht="15" customHeight="1">
      <c r="A25" s="66" t="s">
        <v>71</v>
      </c>
      <c r="B25" s="101">
        <v>48</v>
      </c>
      <c r="C25" s="101">
        <v>41</v>
      </c>
      <c r="D25" s="101">
        <v>34</v>
      </c>
    </row>
    <row r="26" spans="1:4" ht="15" customHeight="1">
      <c r="A26" s="60" t="s">
        <v>72</v>
      </c>
      <c r="B26" s="101">
        <v>1</v>
      </c>
      <c r="C26" s="101">
        <v>1</v>
      </c>
      <c r="D26" s="101">
        <v>1</v>
      </c>
    </row>
    <row r="27" spans="1:4" ht="15" customHeight="1">
      <c r="A27" s="60" t="s">
        <v>73</v>
      </c>
      <c r="B27" s="100">
        <v>50091</v>
      </c>
      <c r="C27" s="100">
        <v>50587</v>
      </c>
      <c r="D27" s="100">
        <v>51846</v>
      </c>
    </row>
    <row r="28" spans="1:4" ht="15" customHeight="1">
      <c r="A28" s="60" t="s">
        <v>74</v>
      </c>
      <c r="B28" s="100">
        <v>2056</v>
      </c>
      <c r="C28" s="100">
        <v>1778</v>
      </c>
      <c r="D28" s="100">
        <v>1509</v>
      </c>
    </row>
    <row r="29" spans="1:4" ht="15" customHeight="1">
      <c r="A29" s="60" t="s">
        <v>75</v>
      </c>
      <c r="B29" s="100">
        <v>4609</v>
      </c>
      <c r="C29" s="100">
        <v>5050</v>
      </c>
      <c r="D29" s="100">
        <v>5558</v>
      </c>
    </row>
    <row r="30" spans="1:4" ht="15" customHeight="1">
      <c r="A30" s="67" t="s">
        <v>365</v>
      </c>
      <c r="B30" s="97">
        <v>6122</v>
      </c>
      <c r="C30" s="97">
        <v>5760</v>
      </c>
      <c r="D30" s="97">
        <v>5455</v>
      </c>
    </row>
    <row r="31" spans="1:4" ht="15" customHeight="1">
      <c r="A31" s="70" t="s">
        <v>370</v>
      </c>
      <c r="B31" s="97">
        <v>6115</v>
      </c>
      <c r="C31" s="97">
        <v>5753</v>
      </c>
      <c r="D31" s="97">
        <v>5449</v>
      </c>
    </row>
    <row r="32" spans="1:4" ht="30" customHeight="1">
      <c r="A32" s="66" t="s">
        <v>24</v>
      </c>
      <c r="B32" s="100">
        <v>6031</v>
      </c>
      <c r="C32" s="100">
        <v>5678</v>
      </c>
      <c r="D32" s="100">
        <v>5383</v>
      </c>
    </row>
    <row r="33" spans="1:4" ht="30" customHeight="1">
      <c r="A33" s="66" t="s">
        <v>23</v>
      </c>
      <c r="B33" s="101">
        <v>56</v>
      </c>
      <c r="C33" s="101">
        <v>50</v>
      </c>
      <c r="D33" s="101">
        <v>43</v>
      </c>
    </row>
    <row r="34" spans="1:4" ht="30" customHeight="1">
      <c r="A34" s="66" t="s">
        <v>108</v>
      </c>
      <c r="B34" s="101">
        <v>28</v>
      </c>
      <c r="C34" s="101">
        <v>25</v>
      </c>
      <c r="D34" s="101">
        <v>23</v>
      </c>
    </row>
    <row r="35" spans="1:4" ht="15" customHeight="1">
      <c r="A35" s="71" t="s">
        <v>367</v>
      </c>
      <c r="B35" s="97">
        <v>7</v>
      </c>
      <c r="C35" s="97">
        <v>7</v>
      </c>
      <c r="D35" s="97">
        <v>6</v>
      </c>
    </row>
    <row r="36" spans="1:4" ht="30" customHeight="1">
      <c r="A36" s="87" t="s">
        <v>24</v>
      </c>
      <c r="B36" s="98">
        <v>7</v>
      </c>
      <c r="C36" s="98">
        <v>7</v>
      </c>
      <c r="D36" s="98">
        <v>6</v>
      </c>
    </row>
    <row r="37" spans="1:4" ht="14.25" customHeight="1">
      <c r="A37" s="104"/>
    </row>
    <row r="38" spans="1:4" s="90" customFormat="1" ht="18.75" customHeight="1">
      <c r="A38" s="105"/>
    </row>
    <row r="41" spans="1:4" ht="15" customHeight="1">
      <c r="A41" s="110"/>
      <c r="B41" s="110">
        <v>2021</v>
      </c>
      <c r="C41" s="110">
        <v>2022</v>
      </c>
      <c r="D41" s="110">
        <v>2023</v>
      </c>
    </row>
    <row r="42" spans="1:4" ht="15" customHeight="1">
      <c r="A42" s="111" t="s">
        <v>245</v>
      </c>
      <c r="B42" s="106">
        <f>B7/B6</f>
        <v>0.92609064192825041</v>
      </c>
      <c r="C42" s="106">
        <f>C7/C6</f>
        <v>0.92644255727427915</v>
      </c>
      <c r="D42" s="106">
        <f>D7/D6</f>
        <v>0.9268284661931071</v>
      </c>
    </row>
    <row r="43" spans="1:4" ht="15" customHeight="1">
      <c r="A43" s="112" t="s">
        <v>246</v>
      </c>
      <c r="B43" s="61">
        <f>B15/B6</f>
        <v>4.2274699713902082E-2</v>
      </c>
      <c r="C43" s="61">
        <f>C15/C6</f>
        <v>4.1449664535309245E-2</v>
      </c>
      <c r="D43" s="61">
        <f>D15/D6</f>
        <v>4.0642780572276736E-2</v>
      </c>
    </row>
    <row r="44" spans="1:4" ht="15" customHeight="1">
      <c r="A44" s="113" t="s">
        <v>247</v>
      </c>
      <c r="B44" s="61">
        <f>B18/B6</f>
        <v>2.8657450387567118E-2</v>
      </c>
      <c r="C44" s="61">
        <f>C18/C6</f>
        <v>2.9270784182576327E-2</v>
      </c>
      <c r="D44" s="61">
        <f>D18/D6</f>
        <v>2.9851237105710596E-2</v>
      </c>
    </row>
    <row r="45" spans="1:4" ht="15" customHeight="1">
      <c r="A45" s="114" t="s">
        <v>372</v>
      </c>
      <c r="B45" s="107">
        <f>B30/B6</f>
        <v>2.9772079702804423E-3</v>
      </c>
      <c r="C45" s="107">
        <f>C30/C6</f>
        <v>2.8369940078352258E-3</v>
      </c>
      <c r="D45" s="107">
        <f>D30/D6</f>
        <v>2.6775161289055906E-3</v>
      </c>
    </row>
  </sheetData>
  <mergeCells count="1">
    <mergeCell ref="A2:D2"/>
  </mergeCells>
  <phoneticPr fontId="2" type="noConversion"/>
  <hyperlinks>
    <hyperlink ref="A1" location="'2'!A1" display="към съдържание " xr:uid="{1C3234DC-BD77-4DC0-9E8A-B38C4B677A3E}"/>
  </hyperlinks>
  <printOptions horizontalCentered="1"/>
  <pageMargins left="0.59055118110236227" right="0.59055118110236227" top="0.78740157480314965" bottom="0.39370078740157483" header="0.27559055118110237" footer="0.31496062992125984"/>
  <pageSetup paperSize="9" firstPageNumber="17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G39"/>
  <sheetViews>
    <sheetView zoomScaleNormal="100" workbookViewId="0"/>
  </sheetViews>
  <sheetFormatPr defaultRowHeight="12.75"/>
  <cols>
    <col min="1" max="1" width="51.140625" style="49" customWidth="1"/>
    <col min="2" max="7" width="9.7109375" style="49" customWidth="1"/>
    <col min="8" max="16384" width="9.140625" style="49"/>
  </cols>
  <sheetData>
    <row r="1" spans="1:7" ht="15" customHeight="1">
      <c r="A1" s="331" t="s">
        <v>438</v>
      </c>
    </row>
    <row r="2" spans="1:7" ht="15" customHeight="1">
      <c r="A2" s="344" t="s">
        <v>225</v>
      </c>
      <c r="B2" s="344"/>
      <c r="C2" s="344"/>
      <c r="D2" s="344"/>
      <c r="E2" s="344"/>
      <c r="F2" s="344"/>
      <c r="G2" s="344"/>
    </row>
    <row r="3" spans="1:7" ht="15" customHeight="1">
      <c r="A3" s="50"/>
      <c r="B3" s="50"/>
      <c r="C3" s="50"/>
      <c r="D3" s="50"/>
      <c r="E3" s="50"/>
      <c r="F3" s="50"/>
      <c r="G3" s="50"/>
    </row>
    <row r="4" spans="1:7" ht="15" customHeight="1">
      <c r="B4" s="38"/>
      <c r="C4" s="38"/>
      <c r="D4" s="38"/>
      <c r="F4" s="38"/>
    </row>
    <row r="5" spans="1:7" ht="15" customHeight="1">
      <c r="A5" s="345" t="s">
        <v>358</v>
      </c>
      <c r="B5" s="53" t="s">
        <v>112</v>
      </c>
      <c r="C5" s="53"/>
      <c r="D5" s="346" t="s">
        <v>359</v>
      </c>
      <c r="E5" s="346"/>
      <c r="F5" s="346" t="s">
        <v>360</v>
      </c>
      <c r="G5" s="346"/>
    </row>
    <row r="6" spans="1:7" ht="15" customHeight="1">
      <c r="A6" s="345"/>
      <c r="B6" s="347" t="s">
        <v>66</v>
      </c>
      <c r="C6" s="347" t="s">
        <v>89</v>
      </c>
      <c r="D6" s="347" t="s">
        <v>66</v>
      </c>
      <c r="E6" s="347" t="s">
        <v>89</v>
      </c>
      <c r="F6" s="347" t="s">
        <v>66</v>
      </c>
      <c r="G6" s="347" t="s">
        <v>89</v>
      </c>
    </row>
    <row r="7" spans="1:7" ht="15" customHeight="1">
      <c r="A7" s="345"/>
      <c r="B7" s="345"/>
      <c r="C7" s="345"/>
      <c r="D7" s="345"/>
      <c r="E7" s="345"/>
      <c r="F7" s="345"/>
      <c r="G7" s="345"/>
    </row>
    <row r="8" spans="1:7" ht="15" customHeight="1">
      <c r="A8" s="345"/>
      <c r="B8" s="345"/>
      <c r="C8" s="345"/>
      <c r="D8" s="345"/>
      <c r="E8" s="345"/>
      <c r="F8" s="345"/>
      <c r="G8" s="345"/>
    </row>
    <row r="9" spans="1:7" ht="15" customHeight="1">
      <c r="A9" s="54" t="s">
        <v>373</v>
      </c>
      <c r="B9" s="55">
        <f t="shared" ref="B9:G9" si="0">B10+B18+B21+B33</f>
        <v>2048976</v>
      </c>
      <c r="C9" s="115">
        <f t="shared" si="0"/>
        <v>0.99999999999999989</v>
      </c>
      <c r="D9" s="55">
        <f t="shared" si="0"/>
        <v>1934359</v>
      </c>
      <c r="E9" s="115">
        <f t="shared" si="0"/>
        <v>1</v>
      </c>
      <c r="F9" s="55">
        <f t="shared" si="0"/>
        <v>114617</v>
      </c>
      <c r="G9" s="115">
        <f t="shared" si="0"/>
        <v>1</v>
      </c>
    </row>
    <row r="10" spans="1:7" ht="15" customHeight="1">
      <c r="A10" s="57" t="s">
        <v>362</v>
      </c>
      <c r="B10" s="58">
        <f>SUM(B11:B17)</f>
        <v>1891307</v>
      </c>
      <c r="C10" s="59">
        <f t="shared" ref="C10:C39" si="1">B10/$B$9</f>
        <v>0.92304985514715643</v>
      </c>
      <c r="D10" s="58">
        <f>SUM(D11:D17)</f>
        <v>1787562</v>
      </c>
      <c r="E10" s="59">
        <f t="shared" ref="E10:E39" si="2">D10/$D$9</f>
        <v>0.92411077778220074</v>
      </c>
      <c r="F10" s="58">
        <f>SUM(F11:F17)</f>
        <v>103745</v>
      </c>
      <c r="G10" s="59">
        <f t="shared" ref="G10:G39" si="3">F10/$F$9</f>
        <v>0.90514496104417319</v>
      </c>
    </row>
    <row r="11" spans="1:7" ht="15" customHeight="1">
      <c r="A11" s="60" t="s">
        <v>47</v>
      </c>
      <c r="B11" s="43">
        <f>D11+F11</f>
        <v>447390</v>
      </c>
      <c r="C11" s="61">
        <f t="shared" si="1"/>
        <v>0.21834809192494201</v>
      </c>
      <c r="D11" s="43">
        <v>368895</v>
      </c>
      <c r="E11" s="61">
        <f t="shared" si="2"/>
        <v>0.19070658548904315</v>
      </c>
      <c r="F11" s="116">
        <v>78495</v>
      </c>
      <c r="G11" s="61">
        <f t="shared" si="3"/>
        <v>0.68484605250530028</v>
      </c>
    </row>
    <row r="12" spans="1:7" ht="15" customHeight="1">
      <c r="A12" s="60" t="s">
        <v>32</v>
      </c>
      <c r="B12" s="43">
        <f t="shared" ref="B12:B17" si="4">D12+F12</f>
        <v>1440864</v>
      </c>
      <c r="C12" s="61">
        <f>B12/$B$9</f>
        <v>0.70321175065008079</v>
      </c>
      <c r="D12" s="43">
        <v>1415689</v>
      </c>
      <c r="E12" s="61">
        <f t="shared" si="2"/>
        <v>0.73186466421176211</v>
      </c>
      <c r="F12" s="117">
        <v>25175</v>
      </c>
      <c r="G12" s="61">
        <f t="shared" si="3"/>
        <v>0.21964455534519312</v>
      </c>
    </row>
    <row r="13" spans="1:7" ht="15" customHeight="1">
      <c r="A13" s="60" t="s">
        <v>54</v>
      </c>
      <c r="B13" s="43">
        <f t="shared" si="4"/>
        <v>75</v>
      </c>
      <c r="C13" s="62">
        <f t="shared" si="1"/>
        <v>3.6603649823131165E-5</v>
      </c>
      <c r="D13" s="43">
        <v>39</v>
      </c>
      <c r="E13" s="62">
        <f t="shared" si="2"/>
        <v>2.0161717654272037E-5</v>
      </c>
      <c r="F13" s="117">
        <v>36</v>
      </c>
      <c r="G13" s="63">
        <f t="shared" si="3"/>
        <v>3.1408953296631391E-4</v>
      </c>
    </row>
    <row r="14" spans="1:7" ht="15" customHeight="1">
      <c r="A14" s="64" t="s">
        <v>53</v>
      </c>
      <c r="B14" s="43">
        <f t="shared" si="4"/>
        <v>201</v>
      </c>
      <c r="C14" s="63">
        <f t="shared" si="1"/>
        <v>9.8097781525991525E-5</v>
      </c>
      <c r="D14" s="43">
        <v>179</v>
      </c>
      <c r="E14" s="63">
        <f t="shared" si="2"/>
        <v>9.2537114361915241E-5</v>
      </c>
      <c r="F14" s="117">
        <v>22</v>
      </c>
      <c r="G14" s="63">
        <f t="shared" si="3"/>
        <v>1.9194360347941404E-4</v>
      </c>
    </row>
    <row r="15" spans="1:7" ht="15" customHeight="1">
      <c r="A15" s="64" t="s">
        <v>106</v>
      </c>
      <c r="B15" s="43">
        <f t="shared" si="4"/>
        <v>488</v>
      </c>
      <c r="C15" s="63">
        <f t="shared" si="1"/>
        <v>2.3816774818250676E-4</v>
      </c>
      <c r="D15" s="43">
        <v>479</v>
      </c>
      <c r="E15" s="63">
        <f t="shared" si="2"/>
        <v>2.4762725016400783E-4</v>
      </c>
      <c r="F15" s="117">
        <v>9</v>
      </c>
      <c r="G15" s="63">
        <f t="shared" si="3"/>
        <v>7.8522383241578478E-5</v>
      </c>
    </row>
    <row r="16" spans="1:7" ht="15" customHeight="1">
      <c r="A16" s="64" t="s">
        <v>107</v>
      </c>
      <c r="B16" s="43">
        <f t="shared" si="4"/>
        <v>2270</v>
      </c>
      <c r="C16" s="61">
        <f t="shared" si="1"/>
        <v>1.1078704679801032E-3</v>
      </c>
      <c r="D16" s="43">
        <v>2265</v>
      </c>
      <c r="E16" s="61">
        <f t="shared" si="2"/>
        <v>1.170930525305799E-3</v>
      </c>
      <c r="F16" s="117">
        <v>5</v>
      </c>
      <c r="G16" s="62">
        <f t="shared" si="3"/>
        <v>4.3623546245321374E-5</v>
      </c>
    </row>
    <row r="17" spans="1:7" ht="15" customHeight="1">
      <c r="A17" s="60" t="s">
        <v>51</v>
      </c>
      <c r="B17" s="43">
        <f t="shared" si="4"/>
        <v>19</v>
      </c>
      <c r="C17" s="62">
        <f t="shared" si="1"/>
        <v>9.2729246218598952E-6</v>
      </c>
      <c r="D17" s="43">
        <v>16</v>
      </c>
      <c r="E17" s="62">
        <f t="shared" si="2"/>
        <v>8.2714739094449384E-6</v>
      </c>
      <c r="F17" s="118">
        <v>3</v>
      </c>
      <c r="G17" s="62">
        <f t="shared" si="3"/>
        <v>2.6174127747192826E-5</v>
      </c>
    </row>
    <row r="18" spans="1:7" ht="15" customHeight="1">
      <c r="A18" s="65" t="s">
        <v>363</v>
      </c>
      <c r="B18" s="58">
        <f>SUM(B19:B20)</f>
        <v>82817</v>
      </c>
      <c r="C18" s="59">
        <f>B18/$B$9</f>
        <v>4.041872623203005E-2</v>
      </c>
      <c r="D18" s="58">
        <f>SUM(D19:D20)</f>
        <v>79254</v>
      </c>
      <c r="E18" s="59">
        <f t="shared" si="2"/>
        <v>4.097171207619682E-2</v>
      </c>
      <c r="F18" s="58">
        <f>SUM(F19:F20)</f>
        <v>3563</v>
      </c>
      <c r="G18" s="59">
        <f t="shared" si="3"/>
        <v>3.1086139054416012E-2</v>
      </c>
    </row>
    <row r="19" spans="1:7" ht="15" customHeight="1">
      <c r="A19" s="60" t="s">
        <v>48</v>
      </c>
      <c r="B19" s="43">
        <f>D19+F19</f>
        <v>37</v>
      </c>
      <c r="C19" s="62">
        <f t="shared" si="1"/>
        <v>1.8057800579411375E-5</v>
      </c>
      <c r="D19" s="43">
        <v>36</v>
      </c>
      <c r="E19" s="62">
        <f t="shared" si="2"/>
        <v>1.861081629625111E-5</v>
      </c>
      <c r="F19" s="43">
        <v>1</v>
      </c>
      <c r="G19" s="62">
        <f t="shared" si="3"/>
        <v>8.7247092490642742E-6</v>
      </c>
    </row>
    <row r="20" spans="1:7" ht="15" customHeight="1">
      <c r="A20" s="66" t="s">
        <v>46</v>
      </c>
      <c r="B20" s="43">
        <f>D20+F20</f>
        <v>82780</v>
      </c>
      <c r="C20" s="61">
        <f t="shared" si="1"/>
        <v>4.040066843145064E-2</v>
      </c>
      <c r="D20" s="43">
        <v>79218</v>
      </c>
      <c r="E20" s="61">
        <f t="shared" si="2"/>
        <v>4.0953101259900565E-2</v>
      </c>
      <c r="F20" s="43">
        <v>3562</v>
      </c>
      <c r="G20" s="61">
        <f t="shared" si="3"/>
        <v>3.1077414345166948E-2</v>
      </c>
    </row>
    <row r="21" spans="1:7" s="51" customFormat="1" ht="15" customHeight="1">
      <c r="A21" s="67" t="s">
        <v>364</v>
      </c>
      <c r="B21" s="119">
        <f>SUM(B22:B32)</f>
        <v>62613</v>
      </c>
      <c r="C21" s="120">
        <f t="shared" si="1"/>
        <v>3.0558191018342822E-2</v>
      </c>
      <c r="D21" s="119">
        <f>SUM(D22:D32)</f>
        <v>60543</v>
      </c>
      <c r="E21" s="120">
        <f t="shared" si="2"/>
        <v>3.1298740306220305E-2</v>
      </c>
      <c r="F21" s="119">
        <f>SUM(F22:F32)</f>
        <v>2070</v>
      </c>
      <c r="G21" s="120">
        <f t="shared" si="3"/>
        <v>1.8060148145563049E-2</v>
      </c>
    </row>
    <row r="22" spans="1:7" ht="15" customHeight="1">
      <c r="A22" s="60" t="s">
        <v>30</v>
      </c>
      <c r="B22" s="43">
        <f t="shared" ref="B22:B32" si="5">D22+F22</f>
        <v>1</v>
      </c>
      <c r="C22" s="68">
        <f t="shared" si="1"/>
        <v>4.8804866430841555E-7</v>
      </c>
      <c r="D22" s="43"/>
      <c r="E22" s="69"/>
      <c r="F22" s="43">
        <v>1</v>
      </c>
      <c r="G22" s="62">
        <f t="shared" si="3"/>
        <v>8.7247092490642742E-6</v>
      </c>
    </row>
    <row r="23" spans="1:7" ht="15" customHeight="1">
      <c r="A23" s="60" t="s">
        <v>49</v>
      </c>
      <c r="B23" s="43">
        <f>D23+F23</f>
        <v>3481</v>
      </c>
      <c r="C23" s="61">
        <f t="shared" si="1"/>
        <v>1.6988974004575944E-3</v>
      </c>
      <c r="D23" s="43">
        <v>1870</v>
      </c>
      <c r="E23" s="61">
        <f t="shared" si="2"/>
        <v>9.6672851316637705E-4</v>
      </c>
      <c r="F23" s="43">
        <v>1611</v>
      </c>
      <c r="G23" s="61">
        <f t="shared" si="3"/>
        <v>1.4055506600242547E-2</v>
      </c>
    </row>
    <row r="24" spans="1:7" ht="15" customHeight="1">
      <c r="A24" s="60" t="s">
        <v>67</v>
      </c>
      <c r="B24" s="43">
        <f t="shared" si="5"/>
        <v>1</v>
      </c>
      <c r="C24" s="68">
        <f t="shared" si="1"/>
        <v>4.8804866430841555E-7</v>
      </c>
      <c r="D24" s="43"/>
      <c r="E24" s="68"/>
      <c r="F24" s="43">
        <v>1</v>
      </c>
      <c r="G24" s="62">
        <f t="shared" si="3"/>
        <v>8.7247092490642742E-6</v>
      </c>
    </row>
    <row r="25" spans="1:7" ht="15" customHeight="1">
      <c r="A25" s="60" t="s">
        <v>68</v>
      </c>
      <c r="B25" s="43">
        <f t="shared" si="5"/>
        <v>1</v>
      </c>
      <c r="C25" s="68">
        <f t="shared" si="1"/>
        <v>4.8804866430841555E-7</v>
      </c>
      <c r="D25" s="43"/>
      <c r="E25" s="68"/>
      <c r="F25" s="43">
        <v>1</v>
      </c>
      <c r="G25" s="62">
        <f t="shared" si="3"/>
        <v>8.7247092490642742E-6</v>
      </c>
    </row>
    <row r="26" spans="1:7" ht="15" customHeight="1">
      <c r="A26" s="60" t="s">
        <v>69</v>
      </c>
      <c r="B26" s="43">
        <f t="shared" si="5"/>
        <v>5</v>
      </c>
      <c r="C26" s="69">
        <f t="shared" si="1"/>
        <v>2.4402433215420777E-6</v>
      </c>
      <c r="D26" s="43">
        <v>5</v>
      </c>
      <c r="E26" s="69">
        <f t="shared" si="2"/>
        <v>2.5848355967015429E-6</v>
      </c>
      <c r="F26" s="43"/>
      <c r="G26" s="62"/>
    </row>
    <row r="27" spans="1:7" ht="15" customHeight="1">
      <c r="A27" s="60" t="s">
        <v>70</v>
      </c>
      <c r="B27" s="43">
        <f>D27+F27</f>
        <v>176</v>
      </c>
      <c r="C27" s="63">
        <f t="shared" si="1"/>
        <v>8.5896564918281132E-5</v>
      </c>
      <c r="D27" s="43">
        <v>155</v>
      </c>
      <c r="E27" s="63">
        <f t="shared" si="2"/>
        <v>8.0129903497747827E-5</v>
      </c>
      <c r="F27" s="43">
        <v>21</v>
      </c>
      <c r="G27" s="63">
        <f t="shared" si="3"/>
        <v>1.8321889423034978E-4</v>
      </c>
    </row>
    <row r="28" spans="1:7" ht="15" customHeight="1">
      <c r="A28" s="66" t="s">
        <v>71</v>
      </c>
      <c r="B28" s="43">
        <f t="shared" si="5"/>
        <v>34</v>
      </c>
      <c r="C28" s="62">
        <f t="shared" si="1"/>
        <v>1.6593654586486129E-5</v>
      </c>
      <c r="D28" s="43">
        <v>32</v>
      </c>
      <c r="E28" s="62">
        <f t="shared" si="2"/>
        <v>1.6542947818889877E-5</v>
      </c>
      <c r="F28" s="43">
        <v>2</v>
      </c>
      <c r="G28" s="62">
        <f t="shared" si="3"/>
        <v>1.7449418498128548E-5</v>
      </c>
    </row>
    <row r="29" spans="1:7" ht="15" customHeight="1">
      <c r="A29" s="60" t="s">
        <v>72</v>
      </c>
      <c r="B29" s="43">
        <f t="shared" si="5"/>
        <v>1</v>
      </c>
      <c r="C29" s="68">
        <f t="shared" si="1"/>
        <v>4.8804866430841555E-7</v>
      </c>
      <c r="D29" s="43">
        <v>1</v>
      </c>
      <c r="E29" s="68">
        <f t="shared" si="2"/>
        <v>5.1696711934030865E-7</v>
      </c>
      <c r="F29" s="43"/>
      <c r="G29" s="62"/>
    </row>
    <row r="30" spans="1:7" ht="15" customHeight="1">
      <c r="A30" s="60" t="s">
        <v>73</v>
      </c>
      <c r="B30" s="43">
        <f t="shared" si="5"/>
        <v>51846</v>
      </c>
      <c r="C30" s="61">
        <f t="shared" si="1"/>
        <v>2.5303371049734111E-2</v>
      </c>
      <c r="D30" s="43">
        <v>51846</v>
      </c>
      <c r="E30" s="61">
        <f t="shared" si="2"/>
        <v>2.6802677269317638E-2</v>
      </c>
      <c r="F30" s="43"/>
      <c r="G30" s="63"/>
    </row>
    <row r="31" spans="1:7" ht="15" customHeight="1">
      <c r="A31" s="60" t="s">
        <v>74</v>
      </c>
      <c r="B31" s="43">
        <f t="shared" si="5"/>
        <v>1509</v>
      </c>
      <c r="C31" s="61">
        <f t="shared" si="1"/>
        <v>7.3646543444139904E-4</v>
      </c>
      <c r="D31" s="43">
        <v>1076</v>
      </c>
      <c r="E31" s="63">
        <f t="shared" si="2"/>
        <v>5.56256620410172E-4</v>
      </c>
      <c r="F31" s="43">
        <v>433</v>
      </c>
      <c r="G31" s="61">
        <f t="shared" si="3"/>
        <v>3.7777991048448313E-3</v>
      </c>
    </row>
    <row r="32" spans="1:7" ht="15" customHeight="1">
      <c r="A32" s="60" t="s">
        <v>75</v>
      </c>
      <c r="B32" s="43">
        <f t="shared" si="5"/>
        <v>5558</v>
      </c>
      <c r="C32" s="61">
        <f t="shared" si="1"/>
        <v>2.7125744762261737E-3</v>
      </c>
      <c r="D32" s="43">
        <v>5558</v>
      </c>
      <c r="E32" s="61">
        <f t="shared" si="2"/>
        <v>2.8733032492934351E-3</v>
      </c>
      <c r="F32" s="43"/>
      <c r="G32" s="63"/>
    </row>
    <row r="33" spans="1:7" ht="15" customHeight="1">
      <c r="A33" s="67" t="s">
        <v>365</v>
      </c>
      <c r="B33" s="58">
        <f>B34+B38</f>
        <v>12239</v>
      </c>
      <c r="C33" s="59">
        <f t="shared" si="1"/>
        <v>5.9732276024706977E-3</v>
      </c>
      <c r="D33" s="58">
        <f>D34+D38</f>
        <v>7000</v>
      </c>
      <c r="E33" s="59">
        <f t="shared" si="2"/>
        <v>3.6187698353821601E-3</v>
      </c>
      <c r="F33" s="58">
        <f>F34+F38</f>
        <v>5239</v>
      </c>
      <c r="G33" s="59">
        <f t="shared" si="3"/>
        <v>4.5708751755847737E-2</v>
      </c>
    </row>
    <row r="34" spans="1:7" ht="15" customHeight="1">
      <c r="A34" s="70" t="s">
        <v>370</v>
      </c>
      <c r="B34" s="58">
        <f>B35+B36+B37</f>
        <v>12227</v>
      </c>
      <c r="C34" s="59">
        <f t="shared" si="1"/>
        <v>5.9673710184989966E-3</v>
      </c>
      <c r="D34" s="58">
        <f>D35+D36+D37</f>
        <v>6993</v>
      </c>
      <c r="E34" s="59">
        <f t="shared" si="2"/>
        <v>3.6151510655467781E-3</v>
      </c>
      <c r="F34" s="58">
        <f>F35+F36+F37</f>
        <v>5234</v>
      </c>
      <c r="G34" s="59">
        <f t="shared" si="3"/>
        <v>4.5665128209602418E-2</v>
      </c>
    </row>
    <row r="35" spans="1:7" ht="30" customHeight="1">
      <c r="A35" s="66" t="s">
        <v>50</v>
      </c>
      <c r="B35" s="43">
        <f>D35+F35</f>
        <v>12082</v>
      </c>
      <c r="C35" s="61">
        <f t="shared" si="1"/>
        <v>5.8966039621742763E-3</v>
      </c>
      <c r="D35" s="43">
        <v>6907</v>
      </c>
      <c r="E35" s="61">
        <f t="shared" si="2"/>
        <v>3.5706918932835114E-3</v>
      </c>
      <c r="F35" s="43">
        <v>5175</v>
      </c>
      <c r="G35" s="61">
        <f t="shared" si="3"/>
        <v>4.5150370363907621E-2</v>
      </c>
    </row>
    <row r="36" spans="1:7" ht="30" customHeight="1">
      <c r="A36" s="66" t="s">
        <v>55</v>
      </c>
      <c r="B36" s="43">
        <f>D36+F36</f>
        <v>96</v>
      </c>
      <c r="C36" s="62">
        <f t="shared" si="1"/>
        <v>4.685267177360789E-5</v>
      </c>
      <c r="D36" s="43">
        <v>57</v>
      </c>
      <c r="E36" s="62">
        <f t="shared" si="2"/>
        <v>2.946712580239759E-5</v>
      </c>
      <c r="F36" s="43">
        <v>39</v>
      </c>
      <c r="G36" s="63">
        <f t="shared" si="3"/>
        <v>3.4026366071350674E-4</v>
      </c>
    </row>
    <row r="37" spans="1:7" ht="30" customHeight="1">
      <c r="A37" s="66" t="s">
        <v>108</v>
      </c>
      <c r="B37" s="43">
        <f>D37+F37</f>
        <v>49</v>
      </c>
      <c r="C37" s="62">
        <f t="shared" si="1"/>
        <v>2.391438455111236E-5</v>
      </c>
      <c r="D37" s="43">
        <v>29</v>
      </c>
      <c r="E37" s="62">
        <f t="shared" si="2"/>
        <v>1.499204646086895E-5</v>
      </c>
      <c r="F37" s="43">
        <v>20</v>
      </c>
      <c r="G37" s="63">
        <f t="shared" si="3"/>
        <v>1.744941849812855E-4</v>
      </c>
    </row>
    <row r="38" spans="1:7" ht="15" customHeight="1">
      <c r="A38" s="71" t="s">
        <v>374</v>
      </c>
      <c r="B38" s="58">
        <f>B39</f>
        <v>12</v>
      </c>
      <c r="C38" s="73">
        <f t="shared" si="1"/>
        <v>5.8565839717009862E-6</v>
      </c>
      <c r="D38" s="119">
        <f>D39</f>
        <v>7</v>
      </c>
      <c r="E38" s="72">
        <f t="shared" si="2"/>
        <v>3.61876983538216E-6</v>
      </c>
      <c r="F38" s="58">
        <f>F39</f>
        <v>5</v>
      </c>
      <c r="G38" s="73">
        <f t="shared" si="3"/>
        <v>4.3623546245321374E-5</v>
      </c>
    </row>
    <row r="39" spans="1:7" ht="30" customHeight="1">
      <c r="A39" s="74" t="s">
        <v>50</v>
      </c>
      <c r="B39" s="75">
        <f>D39+F39</f>
        <v>12</v>
      </c>
      <c r="C39" s="77">
        <f t="shared" si="1"/>
        <v>5.8565839717009862E-6</v>
      </c>
      <c r="D39" s="75">
        <v>7</v>
      </c>
      <c r="E39" s="76">
        <f t="shared" si="2"/>
        <v>3.61876983538216E-6</v>
      </c>
      <c r="F39" s="75">
        <v>5</v>
      </c>
      <c r="G39" s="77">
        <f t="shared" si="3"/>
        <v>4.3623546245321374E-5</v>
      </c>
    </row>
  </sheetData>
  <mergeCells count="10">
    <mergeCell ref="A2:G2"/>
    <mergeCell ref="A5:A8"/>
    <mergeCell ref="D5:E5"/>
    <mergeCell ref="F5:G5"/>
    <mergeCell ref="B6:B8"/>
    <mergeCell ref="C6:C8"/>
    <mergeCell ref="D6:D8"/>
    <mergeCell ref="E6:E8"/>
    <mergeCell ref="F6:F8"/>
    <mergeCell ref="G6:G8"/>
  </mergeCells>
  <phoneticPr fontId="2" type="noConversion"/>
  <hyperlinks>
    <hyperlink ref="A1" location="'2'!A1" display="към съдържание" xr:uid="{C46AE701-83F4-4BFF-81E9-720CABC8C41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4" firstPageNumber="25" orientation="portrait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/>
  <dimension ref="A1:IV39"/>
  <sheetViews>
    <sheetView zoomScaleNormal="100" workbookViewId="0"/>
  </sheetViews>
  <sheetFormatPr defaultRowHeight="12.75"/>
  <cols>
    <col min="1" max="1" width="49.140625" style="49" customWidth="1"/>
    <col min="2" max="7" width="9.7109375" style="49" customWidth="1"/>
    <col min="8" max="8" width="9.140625" style="49"/>
    <col min="9" max="10" width="11.42578125" style="49" bestFit="1" customWidth="1"/>
    <col min="11" max="11" width="9.5703125" style="49" bestFit="1" customWidth="1"/>
    <col min="12" max="16384" width="9.140625" style="49"/>
  </cols>
  <sheetData>
    <row r="1" spans="1:256" ht="15" customHeight="1">
      <c r="A1" s="331" t="s">
        <v>438</v>
      </c>
    </row>
    <row r="2" spans="1:256" ht="15" customHeight="1">
      <c r="A2" s="344" t="s">
        <v>427</v>
      </c>
      <c r="B2" s="344"/>
      <c r="C2" s="344"/>
      <c r="D2" s="344"/>
      <c r="E2" s="344"/>
      <c r="F2" s="344"/>
      <c r="G2" s="344"/>
    </row>
    <row r="3" spans="1:256" ht="15" customHeight="1">
      <c r="A3" s="50"/>
      <c r="B3" s="50"/>
      <c r="C3" s="50"/>
      <c r="D3" s="50"/>
      <c r="E3" s="79"/>
      <c r="F3" s="50"/>
      <c r="G3" s="50"/>
    </row>
    <row r="4" spans="1:256" ht="15" customHeight="1">
      <c r="A4" s="80"/>
      <c r="B4" s="81"/>
      <c r="C4" s="50"/>
      <c r="D4" s="79"/>
      <c r="E4" s="50"/>
      <c r="F4" s="350"/>
      <c r="G4" s="351"/>
    </row>
    <row r="5" spans="1:256" ht="15" customHeight="1">
      <c r="A5" s="345" t="s">
        <v>358</v>
      </c>
      <c r="B5" s="53" t="s">
        <v>112</v>
      </c>
      <c r="C5" s="53"/>
      <c r="D5" s="53" t="s">
        <v>359</v>
      </c>
      <c r="E5" s="53"/>
      <c r="F5" s="53" t="s">
        <v>360</v>
      </c>
      <c r="G5" s="53"/>
    </row>
    <row r="6" spans="1:256" ht="15" customHeight="1">
      <c r="A6" s="345"/>
      <c r="B6" s="53" t="s">
        <v>277</v>
      </c>
      <c r="C6" s="53" t="s">
        <v>278</v>
      </c>
      <c r="D6" s="53" t="s">
        <v>277</v>
      </c>
      <c r="E6" s="53" t="s">
        <v>278</v>
      </c>
      <c r="F6" s="53" t="s">
        <v>277</v>
      </c>
      <c r="G6" s="53" t="s">
        <v>278</v>
      </c>
      <c r="H6" s="83"/>
      <c r="I6" s="83"/>
    </row>
    <row r="7" spans="1:256" s="12" customFormat="1" ht="15" customHeight="1">
      <c r="A7" s="54" t="s">
        <v>373</v>
      </c>
      <c r="B7" s="84">
        <f t="shared" ref="B7:G7" si="0">B8+B16+B19+B31</f>
        <v>828596</v>
      </c>
      <c r="C7" s="84">
        <f t="shared" si="0"/>
        <v>1220380</v>
      </c>
      <c r="D7" s="84">
        <f t="shared" si="0"/>
        <v>805037</v>
      </c>
      <c r="E7" s="84">
        <f t="shared" si="0"/>
        <v>1129322</v>
      </c>
      <c r="F7" s="84">
        <f t="shared" si="0"/>
        <v>23559</v>
      </c>
      <c r="G7" s="84">
        <f t="shared" si="0"/>
        <v>91058</v>
      </c>
      <c r="H7" s="10"/>
      <c r="I7" s="11"/>
      <c r="J7" s="11"/>
      <c r="K7" s="1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ht="15" customHeight="1">
      <c r="A8" s="57" t="s">
        <v>362</v>
      </c>
      <c r="B8" s="85">
        <f t="shared" ref="B8:B18" si="1">D8+F8</f>
        <v>710730</v>
      </c>
      <c r="C8" s="85">
        <f t="shared" ref="C8:C18" si="2">E8+G8</f>
        <v>1180577</v>
      </c>
      <c r="D8" s="58">
        <f>SUM(D9:D15)</f>
        <v>688187</v>
      </c>
      <c r="E8" s="58">
        <f>SUM(E9:E15)</f>
        <v>1099375</v>
      </c>
      <c r="F8" s="58">
        <f>SUM(F9:F15)</f>
        <v>22543</v>
      </c>
      <c r="G8" s="58">
        <f>SUM(G9:G15)</f>
        <v>81202</v>
      </c>
      <c r="I8" s="11"/>
      <c r="J8" s="11"/>
      <c r="K8" s="11"/>
    </row>
    <row r="9" spans="1:256" ht="15" customHeight="1">
      <c r="A9" s="60" t="s">
        <v>47</v>
      </c>
      <c r="B9" s="86">
        <f t="shared" si="1"/>
        <v>185015</v>
      </c>
      <c r="C9" s="86">
        <f t="shared" si="2"/>
        <v>262375</v>
      </c>
      <c r="D9" s="43">
        <v>164234</v>
      </c>
      <c r="E9" s="43">
        <v>204661</v>
      </c>
      <c r="F9" s="43">
        <v>20781</v>
      </c>
      <c r="G9" s="43">
        <v>57714</v>
      </c>
      <c r="I9" s="11"/>
      <c r="J9" s="11"/>
      <c r="K9" s="11"/>
    </row>
    <row r="10" spans="1:256" ht="15" customHeight="1">
      <c r="A10" s="60" t="s">
        <v>32</v>
      </c>
      <c r="B10" s="86">
        <f t="shared" si="1"/>
        <v>525371</v>
      </c>
      <c r="C10" s="86">
        <f t="shared" si="2"/>
        <v>915493</v>
      </c>
      <c r="D10" s="43">
        <v>523633</v>
      </c>
      <c r="E10" s="43">
        <v>892056</v>
      </c>
      <c r="F10" s="43">
        <v>1738</v>
      </c>
      <c r="G10" s="43">
        <v>23437</v>
      </c>
      <c r="I10" s="11"/>
      <c r="J10" s="11"/>
      <c r="K10" s="11"/>
    </row>
    <row r="11" spans="1:256" ht="15" customHeight="1">
      <c r="A11" s="60" t="s">
        <v>54</v>
      </c>
      <c r="B11" s="86">
        <f t="shared" si="1"/>
        <v>14</v>
      </c>
      <c r="C11" s="86">
        <f t="shared" si="2"/>
        <v>61</v>
      </c>
      <c r="D11" s="43">
        <v>1</v>
      </c>
      <c r="E11" s="43">
        <v>38</v>
      </c>
      <c r="F11" s="43">
        <v>13</v>
      </c>
      <c r="G11" s="43">
        <v>23</v>
      </c>
      <c r="I11" s="11"/>
      <c r="J11" s="11"/>
      <c r="K11" s="11"/>
    </row>
    <row r="12" spans="1:256" ht="15" customHeight="1">
      <c r="A12" s="64" t="s">
        <v>53</v>
      </c>
      <c r="B12" s="86">
        <f t="shared" si="1"/>
        <v>32</v>
      </c>
      <c r="C12" s="86">
        <f t="shared" si="2"/>
        <v>169</v>
      </c>
      <c r="D12" s="43">
        <v>24</v>
      </c>
      <c r="E12" s="43">
        <v>155</v>
      </c>
      <c r="F12" s="43">
        <v>8</v>
      </c>
      <c r="G12" s="43">
        <v>14</v>
      </c>
      <c r="I12" s="11"/>
      <c r="J12" s="11"/>
      <c r="K12" s="11"/>
    </row>
    <row r="13" spans="1:256" ht="15" customHeight="1">
      <c r="A13" s="64" t="s">
        <v>106</v>
      </c>
      <c r="B13" s="86">
        <f t="shared" si="1"/>
        <v>97</v>
      </c>
      <c r="C13" s="86">
        <f t="shared" si="2"/>
        <v>391</v>
      </c>
      <c r="D13" s="43">
        <v>96</v>
      </c>
      <c r="E13" s="43">
        <v>383</v>
      </c>
      <c r="F13" s="43">
        <v>1</v>
      </c>
      <c r="G13" s="43">
        <v>8</v>
      </c>
      <c r="I13" s="11"/>
      <c r="J13" s="11"/>
      <c r="K13" s="11"/>
    </row>
    <row r="14" spans="1:256" ht="15" customHeight="1">
      <c r="A14" s="123" t="s">
        <v>107</v>
      </c>
      <c r="B14" s="86">
        <f t="shared" si="1"/>
        <v>195</v>
      </c>
      <c r="C14" s="86">
        <f t="shared" si="2"/>
        <v>2075</v>
      </c>
      <c r="D14" s="43">
        <v>193</v>
      </c>
      <c r="E14" s="43">
        <v>2072</v>
      </c>
      <c r="F14" s="43">
        <v>2</v>
      </c>
      <c r="G14" s="43">
        <v>3</v>
      </c>
      <c r="I14" s="11"/>
      <c r="J14" s="11"/>
      <c r="K14" s="11"/>
    </row>
    <row r="15" spans="1:256" ht="15" customHeight="1">
      <c r="A15" s="60" t="s">
        <v>51</v>
      </c>
      <c r="B15" s="86">
        <f>D15+F15</f>
        <v>6</v>
      </c>
      <c r="C15" s="86">
        <f t="shared" si="2"/>
        <v>13</v>
      </c>
      <c r="D15" s="43">
        <v>6</v>
      </c>
      <c r="E15" s="43">
        <v>10</v>
      </c>
      <c r="F15" s="43"/>
      <c r="G15" s="43">
        <v>3</v>
      </c>
      <c r="I15" s="11"/>
      <c r="J15" s="11"/>
      <c r="K15" s="11"/>
    </row>
    <row r="16" spans="1:256" ht="15" customHeight="1">
      <c r="A16" s="65" t="s">
        <v>363</v>
      </c>
      <c r="B16" s="85">
        <f t="shared" si="1"/>
        <v>76525</v>
      </c>
      <c r="C16" s="85">
        <f t="shared" si="2"/>
        <v>6292</v>
      </c>
      <c r="D16" s="58">
        <f>SUM(D17:D18)</f>
        <v>76325</v>
      </c>
      <c r="E16" s="58">
        <f>SUM(E17:E18)</f>
        <v>2929</v>
      </c>
      <c r="F16" s="58">
        <f>SUM(F17:F18)</f>
        <v>200</v>
      </c>
      <c r="G16" s="58">
        <f>SUM(G17:G18)</f>
        <v>3363</v>
      </c>
      <c r="I16" s="11"/>
      <c r="J16" s="11"/>
      <c r="K16" s="11"/>
    </row>
    <row r="17" spans="1:11" ht="15" customHeight="1">
      <c r="A17" s="60" t="s">
        <v>48</v>
      </c>
      <c r="B17" s="86">
        <f>D17+F17</f>
        <v>34</v>
      </c>
      <c r="C17" s="86">
        <f t="shared" si="2"/>
        <v>3</v>
      </c>
      <c r="D17" s="43">
        <v>33</v>
      </c>
      <c r="E17" s="43">
        <v>3</v>
      </c>
      <c r="F17" s="43">
        <v>1</v>
      </c>
      <c r="G17" s="43"/>
      <c r="I17" s="11"/>
      <c r="J17" s="11"/>
      <c r="K17" s="11"/>
    </row>
    <row r="18" spans="1:11" ht="15" customHeight="1">
      <c r="A18" s="66" t="s">
        <v>46</v>
      </c>
      <c r="B18" s="86">
        <f t="shared" si="1"/>
        <v>76491</v>
      </c>
      <c r="C18" s="86">
        <f t="shared" si="2"/>
        <v>6289</v>
      </c>
      <c r="D18" s="43">
        <v>76292</v>
      </c>
      <c r="E18" s="43">
        <v>2926</v>
      </c>
      <c r="F18" s="43">
        <v>199</v>
      </c>
      <c r="G18" s="43">
        <v>3363</v>
      </c>
      <c r="I18" s="11"/>
      <c r="J18" s="11"/>
      <c r="K18" s="11"/>
    </row>
    <row r="19" spans="1:11" ht="15" customHeight="1">
      <c r="A19" s="67" t="s">
        <v>364</v>
      </c>
      <c r="B19" s="85">
        <f>SUM(B20:B30)</f>
        <v>36484</v>
      </c>
      <c r="C19" s="85">
        <f>SUM(C20:C30)</f>
        <v>26129</v>
      </c>
      <c r="D19" s="58">
        <f>SUM(D20:D30)</f>
        <v>35933</v>
      </c>
      <c r="E19" s="58">
        <f>SUM(E20:E30)</f>
        <v>24610</v>
      </c>
      <c r="F19" s="58">
        <f>SUM(F20:F29)</f>
        <v>551</v>
      </c>
      <c r="G19" s="58">
        <f>SUM(G20:G29)</f>
        <v>1519</v>
      </c>
      <c r="I19" s="11"/>
      <c r="J19" s="11"/>
      <c r="K19" s="11"/>
    </row>
    <row r="20" spans="1:11" ht="15" customHeight="1">
      <c r="A20" s="60" t="s">
        <v>30</v>
      </c>
      <c r="B20" s="86"/>
      <c r="C20" s="86">
        <f t="shared" ref="C20:C37" si="3">E20+G20</f>
        <v>1</v>
      </c>
      <c r="D20" s="43"/>
      <c r="E20" s="43"/>
      <c r="F20" s="43"/>
      <c r="G20" s="43">
        <v>1</v>
      </c>
      <c r="I20" s="11"/>
      <c r="J20" s="11"/>
      <c r="K20" s="11"/>
    </row>
    <row r="21" spans="1:11" ht="15" customHeight="1">
      <c r="A21" s="60" t="s">
        <v>49</v>
      </c>
      <c r="B21" s="86">
        <f t="shared" ref="B21:B37" si="4">D21+F21</f>
        <v>2166</v>
      </c>
      <c r="C21" s="86">
        <f t="shared" si="3"/>
        <v>1315</v>
      </c>
      <c r="D21" s="43">
        <v>1869</v>
      </c>
      <c r="E21" s="43">
        <v>1</v>
      </c>
      <c r="F21" s="43">
        <v>297</v>
      </c>
      <c r="G21" s="43">
        <v>1314</v>
      </c>
      <c r="I21" s="11"/>
      <c r="J21" s="11"/>
      <c r="K21" s="11"/>
    </row>
    <row r="22" spans="1:11" ht="15" customHeight="1">
      <c r="A22" s="60" t="s">
        <v>67</v>
      </c>
      <c r="B22" s="86"/>
      <c r="C22" s="86">
        <f t="shared" si="3"/>
        <v>1</v>
      </c>
      <c r="D22" s="43"/>
      <c r="E22" s="43"/>
      <c r="F22" s="43"/>
      <c r="G22" s="43">
        <v>1</v>
      </c>
      <c r="I22" s="11"/>
      <c r="J22" s="11"/>
      <c r="K22" s="11"/>
    </row>
    <row r="23" spans="1:11" ht="15" customHeight="1">
      <c r="A23" s="60" t="s">
        <v>68</v>
      </c>
      <c r="B23" s="86"/>
      <c r="C23" s="86">
        <f t="shared" si="3"/>
        <v>1</v>
      </c>
      <c r="D23" s="43"/>
      <c r="E23" s="43"/>
      <c r="F23" s="43"/>
      <c r="G23" s="43">
        <v>1</v>
      </c>
      <c r="I23" s="11"/>
      <c r="J23" s="11"/>
      <c r="K23" s="11"/>
    </row>
    <row r="24" spans="1:11" ht="15" customHeight="1">
      <c r="A24" s="60" t="s">
        <v>69</v>
      </c>
      <c r="B24" s="86">
        <f t="shared" si="4"/>
        <v>2</v>
      </c>
      <c r="C24" s="86">
        <f t="shared" si="3"/>
        <v>3</v>
      </c>
      <c r="D24" s="43">
        <v>2</v>
      </c>
      <c r="E24" s="43">
        <v>3</v>
      </c>
      <c r="F24" s="43"/>
      <c r="G24" s="43"/>
      <c r="I24" s="11"/>
      <c r="J24" s="11"/>
      <c r="K24" s="11"/>
    </row>
    <row r="25" spans="1:11" ht="15" customHeight="1">
      <c r="A25" s="60" t="s">
        <v>70</v>
      </c>
      <c r="B25" s="86">
        <f t="shared" si="4"/>
        <v>123</v>
      </c>
      <c r="C25" s="86">
        <f t="shared" si="3"/>
        <v>53</v>
      </c>
      <c r="D25" s="43">
        <v>123</v>
      </c>
      <c r="E25" s="43">
        <v>32</v>
      </c>
      <c r="F25" s="43"/>
      <c r="G25" s="43">
        <v>21</v>
      </c>
      <c r="I25" s="11"/>
      <c r="J25" s="11"/>
      <c r="K25" s="11"/>
    </row>
    <row r="26" spans="1:11" ht="15" customHeight="1">
      <c r="A26" s="66" t="s">
        <v>71</v>
      </c>
      <c r="B26" s="86">
        <f t="shared" si="4"/>
        <v>4</v>
      </c>
      <c r="C26" s="86">
        <f t="shared" si="3"/>
        <v>30</v>
      </c>
      <c r="D26" s="43">
        <v>4</v>
      </c>
      <c r="E26" s="43">
        <v>28</v>
      </c>
      <c r="F26" s="43"/>
      <c r="G26" s="43">
        <v>2</v>
      </c>
      <c r="I26" s="11"/>
      <c r="J26" s="11"/>
      <c r="K26" s="11"/>
    </row>
    <row r="27" spans="1:11" ht="15" customHeight="1">
      <c r="A27" s="60" t="s">
        <v>72</v>
      </c>
      <c r="B27" s="86"/>
      <c r="C27" s="86">
        <f t="shared" si="3"/>
        <v>1</v>
      </c>
      <c r="D27" s="43"/>
      <c r="E27" s="43">
        <v>1</v>
      </c>
      <c r="F27" s="43"/>
      <c r="G27" s="43"/>
      <c r="I27" s="11"/>
      <c r="J27" s="11"/>
      <c r="K27" s="11"/>
    </row>
    <row r="28" spans="1:11" ht="15" customHeight="1">
      <c r="A28" s="60" t="s">
        <v>73</v>
      </c>
      <c r="B28" s="86">
        <f t="shared" si="4"/>
        <v>30365</v>
      </c>
      <c r="C28" s="86">
        <f t="shared" si="3"/>
        <v>21481</v>
      </c>
      <c r="D28" s="43">
        <v>30365</v>
      </c>
      <c r="E28" s="43">
        <v>21481</v>
      </c>
      <c r="F28" s="43"/>
      <c r="G28" s="43"/>
      <c r="I28" s="11"/>
      <c r="J28" s="11"/>
      <c r="K28" s="11"/>
    </row>
    <row r="29" spans="1:11" ht="15" customHeight="1">
      <c r="A29" s="60" t="s">
        <v>74</v>
      </c>
      <c r="B29" s="86">
        <f t="shared" si="4"/>
        <v>719</v>
      </c>
      <c r="C29" s="86">
        <f t="shared" si="3"/>
        <v>790</v>
      </c>
      <c r="D29" s="43">
        <v>465</v>
      </c>
      <c r="E29" s="43">
        <v>611</v>
      </c>
      <c r="F29" s="43">
        <v>254</v>
      </c>
      <c r="G29" s="43">
        <v>179</v>
      </c>
      <c r="I29" s="11"/>
      <c r="J29" s="11"/>
      <c r="K29" s="11"/>
    </row>
    <row r="30" spans="1:11" ht="15" customHeight="1">
      <c r="A30" s="60" t="s">
        <v>75</v>
      </c>
      <c r="B30" s="86">
        <f t="shared" si="4"/>
        <v>3105</v>
      </c>
      <c r="C30" s="86">
        <f t="shared" si="3"/>
        <v>2453</v>
      </c>
      <c r="D30" s="43">
        <v>3105</v>
      </c>
      <c r="E30" s="43">
        <v>2453</v>
      </c>
      <c r="F30" s="43"/>
      <c r="G30" s="43"/>
      <c r="I30" s="11"/>
      <c r="J30" s="11"/>
      <c r="K30" s="11"/>
    </row>
    <row r="31" spans="1:11" ht="30" customHeight="1">
      <c r="A31" s="67" t="s">
        <v>369</v>
      </c>
      <c r="B31" s="85">
        <f t="shared" si="4"/>
        <v>4857</v>
      </c>
      <c r="C31" s="85">
        <f t="shared" si="3"/>
        <v>7382</v>
      </c>
      <c r="D31" s="58">
        <f>D32+D36</f>
        <v>4592</v>
      </c>
      <c r="E31" s="58">
        <f>E32+E36</f>
        <v>2408</v>
      </c>
      <c r="F31" s="58">
        <f>F32+F36</f>
        <v>265</v>
      </c>
      <c r="G31" s="58">
        <f>G32+G36</f>
        <v>4974</v>
      </c>
      <c r="I31" s="11"/>
      <c r="J31" s="11"/>
      <c r="K31" s="11"/>
    </row>
    <row r="32" spans="1:11" ht="15" customHeight="1">
      <c r="A32" s="70" t="s">
        <v>370</v>
      </c>
      <c r="B32" s="85">
        <f t="shared" si="4"/>
        <v>4850</v>
      </c>
      <c r="C32" s="85">
        <f t="shared" si="3"/>
        <v>7377</v>
      </c>
      <c r="D32" s="58">
        <f>SUM(D33:D35)</f>
        <v>4585</v>
      </c>
      <c r="E32" s="58">
        <f>SUM(E33:E35)</f>
        <v>2408</v>
      </c>
      <c r="F32" s="58">
        <f>SUM(F33:F35)</f>
        <v>265</v>
      </c>
      <c r="G32" s="58">
        <f>SUM(G33:G35)</f>
        <v>4969</v>
      </c>
      <c r="I32" s="11"/>
      <c r="J32" s="11"/>
      <c r="K32" s="11"/>
    </row>
    <row r="33" spans="1:11" ht="30" customHeight="1">
      <c r="A33" s="66" t="s">
        <v>24</v>
      </c>
      <c r="B33" s="86">
        <f t="shared" si="4"/>
        <v>4810</v>
      </c>
      <c r="C33" s="86">
        <f t="shared" si="3"/>
        <v>7272</v>
      </c>
      <c r="D33" s="43">
        <v>4549</v>
      </c>
      <c r="E33" s="43">
        <v>2358</v>
      </c>
      <c r="F33" s="43">
        <v>261</v>
      </c>
      <c r="G33" s="43">
        <v>4914</v>
      </c>
      <c r="I33" s="11"/>
      <c r="J33" s="11"/>
      <c r="K33" s="11"/>
    </row>
    <row r="34" spans="1:11" ht="30" customHeight="1">
      <c r="A34" s="66" t="s">
        <v>23</v>
      </c>
      <c r="B34" s="86">
        <f t="shared" si="4"/>
        <v>32</v>
      </c>
      <c r="C34" s="86">
        <f t="shared" si="3"/>
        <v>64</v>
      </c>
      <c r="D34" s="43">
        <v>28</v>
      </c>
      <c r="E34" s="43">
        <v>29</v>
      </c>
      <c r="F34" s="43">
        <v>4</v>
      </c>
      <c r="G34" s="43">
        <v>35</v>
      </c>
      <c r="I34" s="11"/>
      <c r="J34" s="11"/>
      <c r="K34" s="11"/>
    </row>
    <row r="35" spans="1:11" ht="30" customHeight="1">
      <c r="A35" s="66" t="s">
        <v>108</v>
      </c>
      <c r="B35" s="86">
        <f t="shared" si="4"/>
        <v>8</v>
      </c>
      <c r="C35" s="86">
        <f t="shared" si="3"/>
        <v>41</v>
      </c>
      <c r="D35" s="43">
        <v>8</v>
      </c>
      <c r="E35" s="43">
        <v>21</v>
      </c>
      <c r="F35" s="43"/>
      <c r="G35" s="43">
        <v>20</v>
      </c>
      <c r="I35" s="11"/>
      <c r="J35" s="11"/>
      <c r="K35" s="11"/>
    </row>
    <row r="36" spans="1:11" ht="15" customHeight="1">
      <c r="A36" s="71" t="s">
        <v>375</v>
      </c>
      <c r="B36" s="85">
        <f t="shared" si="4"/>
        <v>7</v>
      </c>
      <c r="C36" s="85">
        <f t="shared" si="3"/>
        <v>5</v>
      </c>
      <c r="D36" s="58">
        <f>D37</f>
        <v>7</v>
      </c>
      <c r="E36" s="58"/>
      <c r="F36" s="58"/>
      <c r="G36" s="58">
        <f>G37</f>
        <v>5</v>
      </c>
      <c r="I36" s="11"/>
      <c r="J36" s="11"/>
      <c r="K36" s="11"/>
    </row>
    <row r="37" spans="1:11" ht="30" customHeight="1">
      <c r="A37" s="87" t="s">
        <v>24</v>
      </c>
      <c r="B37" s="88">
        <f t="shared" si="4"/>
        <v>7</v>
      </c>
      <c r="C37" s="88">
        <f t="shared" si="3"/>
        <v>5</v>
      </c>
      <c r="D37" s="89">
        <v>7</v>
      </c>
      <c r="E37" s="89"/>
      <c r="F37" s="89"/>
      <c r="G37" s="89">
        <v>5</v>
      </c>
      <c r="I37" s="11"/>
      <c r="J37" s="11"/>
      <c r="K37" s="11"/>
    </row>
    <row r="38" spans="1:11">
      <c r="A38" s="90"/>
    </row>
    <row r="39" spans="1:11">
      <c r="A39" s="83"/>
    </row>
  </sheetData>
  <mergeCells count="3">
    <mergeCell ref="F4:G4"/>
    <mergeCell ref="A5:A6"/>
    <mergeCell ref="A2:G2"/>
  </mergeCells>
  <phoneticPr fontId="0" type="noConversion"/>
  <hyperlinks>
    <hyperlink ref="A1" location="'2'!A1" display="към съдържание" xr:uid="{87F5C17C-86D8-44C2-A236-AADC1CD29F3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21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4"/>
  <sheetViews>
    <sheetView zoomScaleNormal="100" workbookViewId="0"/>
  </sheetViews>
  <sheetFormatPr defaultRowHeight="12.75"/>
  <cols>
    <col min="1" max="1" width="68.7109375" style="49" bestFit="1" customWidth="1"/>
    <col min="2" max="4" width="9.140625" style="49" bestFit="1" customWidth="1"/>
    <col min="5" max="16384" width="9.140625" style="49"/>
  </cols>
  <sheetData>
    <row r="1" spans="1:4" ht="15" customHeight="1">
      <c r="A1" s="331" t="s">
        <v>438</v>
      </c>
    </row>
    <row r="2" spans="1:4" ht="30" customHeight="1">
      <c r="A2" s="349" t="s">
        <v>226</v>
      </c>
      <c r="B2" s="349"/>
      <c r="C2" s="349"/>
      <c r="D2" s="349"/>
    </row>
    <row r="3" spans="1:4">
      <c r="A3" s="344"/>
      <c r="B3" s="344"/>
      <c r="C3" s="344"/>
    </row>
    <row r="5" spans="1:4" ht="15" customHeight="1">
      <c r="A5" s="92" t="s">
        <v>31</v>
      </c>
      <c r="B5" s="93">
        <v>2021</v>
      </c>
      <c r="C5" s="93">
        <v>2022</v>
      </c>
      <c r="D5" s="93">
        <v>2023</v>
      </c>
    </row>
    <row r="6" spans="1:4" ht="15" customHeight="1">
      <c r="A6" s="54" t="s">
        <v>373</v>
      </c>
      <c r="B6" s="95">
        <v>2069731</v>
      </c>
      <c r="C6" s="95">
        <v>2042661</v>
      </c>
      <c r="D6" s="95">
        <f>D7+D15+D18+D30</f>
        <v>2048976</v>
      </c>
    </row>
    <row r="7" spans="1:4" ht="15" customHeight="1">
      <c r="A7" s="57" t="s">
        <v>362</v>
      </c>
      <c r="B7" s="97">
        <v>1907769</v>
      </c>
      <c r="C7" s="97">
        <v>1884177</v>
      </c>
      <c r="D7" s="97">
        <v>1891307</v>
      </c>
    </row>
    <row r="8" spans="1:4" ht="15" customHeight="1">
      <c r="A8" s="60" t="s">
        <v>47</v>
      </c>
      <c r="B8" s="43">
        <v>436605</v>
      </c>
      <c r="C8" s="43">
        <v>436355</v>
      </c>
      <c r="D8" s="43">
        <v>447390</v>
      </c>
    </row>
    <row r="9" spans="1:4" ht="15" customHeight="1">
      <c r="A9" s="60" t="s">
        <v>32</v>
      </c>
      <c r="B9" s="43">
        <v>1467138</v>
      </c>
      <c r="C9" s="43">
        <v>1444379</v>
      </c>
      <c r="D9" s="43">
        <v>1440864</v>
      </c>
    </row>
    <row r="10" spans="1:4" ht="15" customHeight="1">
      <c r="A10" s="60" t="s">
        <v>54</v>
      </c>
      <c r="B10" s="43">
        <v>160</v>
      </c>
      <c r="C10" s="43">
        <v>95</v>
      </c>
      <c r="D10" s="43">
        <v>75</v>
      </c>
    </row>
    <row r="11" spans="1:4" ht="15" customHeight="1">
      <c r="A11" s="64" t="s">
        <v>53</v>
      </c>
      <c r="B11" s="43">
        <v>281</v>
      </c>
      <c r="C11" s="43">
        <v>238</v>
      </c>
      <c r="D11" s="43">
        <v>201</v>
      </c>
    </row>
    <row r="12" spans="1:4" ht="15" customHeight="1">
      <c r="A12" s="64" t="s">
        <v>106</v>
      </c>
      <c r="B12" s="43">
        <v>565</v>
      </c>
      <c r="C12" s="43">
        <v>522</v>
      </c>
      <c r="D12" s="43">
        <v>488</v>
      </c>
    </row>
    <row r="13" spans="1:4" ht="30" customHeight="1">
      <c r="A13" s="64" t="s">
        <v>107</v>
      </c>
      <c r="B13" s="43">
        <v>2982</v>
      </c>
      <c r="C13" s="43">
        <v>2566</v>
      </c>
      <c r="D13" s="43">
        <v>2270</v>
      </c>
    </row>
    <row r="14" spans="1:4" ht="15" customHeight="1">
      <c r="A14" s="60" t="s">
        <v>51</v>
      </c>
      <c r="B14" s="43">
        <v>38</v>
      </c>
      <c r="C14" s="43">
        <v>22</v>
      </c>
      <c r="D14" s="43">
        <v>19</v>
      </c>
    </row>
    <row r="15" spans="1:4" ht="15" customHeight="1">
      <c r="A15" s="65" t="s">
        <v>363</v>
      </c>
      <c r="B15" s="58">
        <v>86944</v>
      </c>
      <c r="C15" s="58">
        <v>84170</v>
      </c>
      <c r="D15" s="58">
        <v>82817</v>
      </c>
    </row>
    <row r="16" spans="1:4" ht="15" customHeight="1">
      <c r="A16" s="60" t="s">
        <v>48</v>
      </c>
      <c r="B16" s="103">
        <v>42</v>
      </c>
      <c r="C16" s="103">
        <v>40</v>
      </c>
      <c r="D16" s="103">
        <v>37</v>
      </c>
    </row>
    <row r="17" spans="1:4" ht="15" customHeight="1">
      <c r="A17" s="66" t="s">
        <v>46</v>
      </c>
      <c r="B17" s="43">
        <v>86902</v>
      </c>
      <c r="C17" s="43">
        <v>84130</v>
      </c>
      <c r="D17" s="43">
        <v>82780</v>
      </c>
    </row>
    <row r="18" spans="1:4" ht="15" customHeight="1">
      <c r="A18" s="67" t="s">
        <v>364</v>
      </c>
      <c r="B18" s="97">
        <v>60935</v>
      </c>
      <c r="C18" s="97">
        <v>61299</v>
      </c>
      <c r="D18" s="97">
        <v>62613</v>
      </c>
    </row>
    <row r="19" spans="1:4" ht="15" customHeight="1">
      <c r="A19" s="60" t="s">
        <v>30</v>
      </c>
      <c r="B19" s="103">
        <v>1</v>
      </c>
      <c r="C19" s="103">
        <v>1</v>
      </c>
      <c r="D19" s="103">
        <v>1</v>
      </c>
    </row>
    <row r="20" spans="1:4" ht="15" customHeight="1">
      <c r="A20" s="60" t="s">
        <v>49</v>
      </c>
      <c r="B20" s="43">
        <v>3915</v>
      </c>
      <c r="C20" s="43">
        <v>3646</v>
      </c>
      <c r="D20" s="43">
        <v>3481</v>
      </c>
    </row>
    <row r="21" spans="1:4" ht="15" customHeight="1">
      <c r="A21" s="60" t="s">
        <v>67</v>
      </c>
      <c r="B21" s="103">
        <v>1</v>
      </c>
      <c r="C21" s="103">
        <v>1</v>
      </c>
      <c r="D21" s="103">
        <v>1</v>
      </c>
    </row>
    <row r="22" spans="1:4" ht="15" customHeight="1">
      <c r="A22" s="60" t="s">
        <v>68</v>
      </c>
      <c r="B22" s="103">
        <v>2</v>
      </c>
      <c r="C22" s="103">
        <v>2</v>
      </c>
      <c r="D22" s="103">
        <v>1</v>
      </c>
    </row>
    <row r="23" spans="1:4" ht="15" customHeight="1">
      <c r="A23" s="60" t="s">
        <v>69</v>
      </c>
      <c r="B23" s="103">
        <v>8</v>
      </c>
      <c r="C23" s="103">
        <v>7</v>
      </c>
      <c r="D23" s="103">
        <v>5</v>
      </c>
    </row>
    <row r="24" spans="1:4" ht="15" customHeight="1">
      <c r="A24" s="60" t="s">
        <v>70</v>
      </c>
      <c r="B24" s="103">
        <v>203</v>
      </c>
      <c r="C24" s="103">
        <v>185</v>
      </c>
      <c r="D24" s="103">
        <v>176</v>
      </c>
    </row>
    <row r="25" spans="1:4" ht="15" customHeight="1">
      <c r="A25" s="66" t="s">
        <v>71</v>
      </c>
      <c r="B25" s="103">
        <v>48</v>
      </c>
      <c r="C25" s="103">
        <v>41</v>
      </c>
      <c r="D25" s="103">
        <v>34</v>
      </c>
    </row>
    <row r="26" spans="1:4" ht="15" customHeight="1">
      <c r="A26" s="60" t="s">
        <v>72</v>
      </c>
      <c r="B26" s="103">
        <v>1</v>
      </c>
      <c r="C26" s="103">
        <v>1</v>
      </c>
      <c r="D26" s="103">
        <v>1</v>
      </c>
    </row>
    <row r="27" spans="1:4" ht="15" customHeight="1">
      <c r="A27" s="60" t="s">
        <v>73</v>
      </c>
      <c r="B27" s="43">
        <v>50091</v>
      </c>
      <c r="C27" s="43">
        <v>50587</v>
      </c>
      <c r="D27" s="43">
        <v>51846</v>
      </c>
    </row>
    <row r="28" spans="1:4" ht="15" customHeight="1">
      <c r="A28" s="60" t="s">
        <v>74</v>
      </c>
      <c r="B28" s="43">
        <v>2056</v>
      </c>
      <c r="C28" s="43">
        <v>1778</v>
      </c>
      <c r="D28" s="43">
        <v>1509</v>
      </c>
    </row>
    <row r="29" spans="1:4" ht="15" customHeight="1">
      <c r="A29" s="60" t="s">
        <v>75</v>
      </c>
      <c r="B29" s="43">
        <v>4609</v>
      </c>
      <c r="C29" s="43">
        <v>5050</v>
      </c>
      <c r="D29" s="43">
        <v>5558</v>
      </c>
    </row>
    <row r="30" spans="1:4" ht="30" customHeight="1">
      <c r="A30" s="67" t="s">
        <v>365</v>
      </c>
      <c r="B30" s="97">
        <v>14083</v>
      </c>
      <c r="C30" s="97">
        <v>13015</v>
      </c>
      <c r="D30" s="97">
        <v>12239</v>
      </c>
    </row>
    <row r="31" spans="1:4" ht="15" customHeight="1">
      <c r="A31" s="70" t="s">
        <v>370</v>
      </c>
      <c r="B31" s="97">
        <v>14070</v>
      </c>
      <c r="C31" s="97">
        <v>13002</v>
      </c>
      <c r="D31" s="97">
        <v>12227</v>
      </c>
    </row>
    <row r="32" spans="1:4" ht="30" customHeight="1">
      <c r="A32" s="66" t="s">
        <v>24</v>
      </c>
      <c r="B32" s="43">
        <v>13888</v>
      </c>
      <c r="C32" s="43">
        <v>12841</v>
      </c>
      <c r="D32" s="43">
        <v>12082</v>
      </c>
    </row>
    <row r="33" spans="1:4" ht="30" customHeight="1">
      <c r="A33" s="66" t="s">
        <v>23</v>
      </c>
      <c r="B33" s="103">
        <v>122</v>
      </c>
      <c r="C33" s="103">
        <v>106</v>
      </c>
      <c r="D33" s="103">
        <v>96</v>
      </c>
    </row>
    <row r="34" spans="1:4" ht="30" customHeight="1">
      <c r="A34" s="66" t="s">
        <v>108</v>
      </c>
      <c r="B34" s="103">
        <v>60</v>
      </c>
      <c r="C34" s="103">
        <v>55</v>
      </c>
      <c r="D34" s="103">
        <v>49</v>
      </c>
    </row>
    <row r="35" spans="1:4" ht="15" customHeight="1">
      <c r="A35" s="71" t="s">
        <v>374</v>
      </c>
      <c r="B35" s="124">
        <v>13</v>
      </c>
      <c r="C35" s="124">
        <v>13</v>
      </c>
      <c r="D35" s="124">
        <v>12</v>
      </c>
    </row>
    <row r="36" spans="1:4" ht="30" customHeight="1">
      <c r="A36" s="87" t="s">
        <v>24</v>
      </c>
      <c r="B36" s="122">
        <v>13</v>
      </c>
      <c r="C36" s="122">
        <v>13</v>
      </c>
      <c r="D36" s="122">
        <v>12</v>
      </c>
    </row>
    <row r="37" spans="1:4" ht="10.5" customHeight="1"/>
    <row r="38" spans="1:4" ht="10.5" customHeight="1"/>
    <row r="40" spans="1:4">
      <c r="A40" s="110"/>
      <c r="B40" s="110">
        <v>2021</v>
      </c>
      <c r="C40" s="110">
        <v>2022</v>
      </c>
      <c r="D40" s="110">
        <v>2023</v>
      </c>
    </row>
    <row r="41" spans="1:4" ht="15" customHeight="1">
      <c r="A41" s="113" t="s">
        <v>245</v>
      </c>
      <c r="B41" s="61">
        <f>B7/B6</f>
        <v>0.92174731885447914</v>
      </c>
      <c r="C41" s="61">
        <f>C7/C6</f>
        <v>0.92241297014041979</v>
      </c>
      <c r="D41" s="61">
        <f>D7/D6</f>
        <v>0.92304985514715643</v>
      </c>
    </row>
    <row r="42" spans="1:4" ht="15" customHeight="1">
      <c r="A42" s="113" t="s">
        <v>376</v>
      </c>
      <c r="B42" s="61">
        <f>B15/B6</f>
        <v>4.2007391298676013E-2</v>
      </c>
      <c r="C42" s="61">
        <f>C15/C6</f>
        <v>4.120605425961528E-2</v>
      </c>
      <c r="D42" s="61">
        <f>D15/D6</f>
        <v>4.041872623203005E-2</v>
      </c>
    </row>
    <row r="43" spans="1:4" ht="15" customHeight="1">
      <c r="A43" s="113" t="s">
        <v>377</v>
      </c>
      <c r="B43" s="61">
        <f>B18/B6</f>
        <v>2.9441023978478361E-2</v>
      </c>
      <c r="C43" s="61">
        <f>C18/C6</f>
        <v>3.0009384817157619E-2</v>
      </c>
      <c r="D43" s="61">
        <f>D18/D6</f>
        <v>3.0558191018342822E-2</v>
      </c>
    </row>
    <row r="44" spans="1:4" ht="15" customHeight="1">
      <c r="A44" s="114" t="s">
        <v>248</v>
      </c>
      <c r="B44" s="107">
        <f>B30/B6</f>
        <v>6.8042658683664685E-3</v>
      </c>
      <c r="C44" s="107">
        <f>C30/C6</f>
        <v>6.3715907828073284E-3</v>
      </c>
      <c r="D44" s="107">
        <f>D30/D6</f>
        <v>5.9732276024706977E-3</v>
      </c>
    </row>
  </sheetData>
  <mergeCells count="2">
    <mergeCell ref="A3:C3"/>
    <mergeCell ref="A2:D2"/>
  </mergeCells>
  <phoneticPr fontId="2" type="noConversion"/>
  <hyperlinks>
    <hyperlink ref="A1" location="'2'!A1" display="към съдържание" xr:uid="{61BFAAC5-DBD1-4CA8-B179-97BBF4208626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1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2"/>
  <sheetViews>
    <sheetView zoomScaleNormal="100" workbookViewId="0"/>
  </sheetViews>
  <sheetFormatPr defaultRowHeight="12.75"/>
  <cols>
    <col min="1" max="1" width="68.7109375" style="49" bestFit="1" customWidth="1"/>
    <col min="2" max="2" width="9.140625" style="49"/>
    <col min="3" max="3" width="6.5703125" style="49" bestFit="1" customWidth="1"/>
    <col min="4" max="4" width="7" style="49" bestFit="1" customWidth="1"/>
    <col min="5" max="5" width="9.140625" style="49"/>
    <col min="6" max="6" width="6.5703125" style="49" bestFit="1" customWidth="1"/>
    <col min="7" max="7" width="7" style="49" bestFit="1" customWidth="1"/>
    <col min="8" max="16384" width="9.140625" style="49"/>
  </cols>
  <sheetData>
    <row r="1" spans="1:7" ht="15" customHeight="1">
      <c r="A1" s="331" t="s">
        <v>438</v>
      </c>
    </row>
    <row r="2" spans="1:7" ht="30" customHeight="1">
      <c r="A2" s="352" t="s">
        <v>436</v>
      </c>
      <c r="B2" s="352"/>
      <c r="C2" s="352"/>
      <c r="D2" s="352"/>
      <c r="E2" s="352"/>
      <c r="F2" s="352"/>
      <c r="G2" s="352"/>
    </row>
    <row r="5" spans="1:7" ht="15" customHeight="1">
      <c r="A5" s="353" t="s">
        <v>31</v>
      </c>
      <c r="B5" s="346" t="s">
        <v>220</v>
      </c>
      <c r="C5" s="346"/>
      <c r="D5" s="346"/>
      <c r="E5" s="346" t="s">
        <v>227</v>
      </c>
      <c r="F5" s="346"/>
      <c r="G5" s="346"/>
    </row>
    <row r="6" spans="1:7" ht="15" customHeight="1">
      <c r="A6" s="345"/>
      <c r="B6" s="345" t="s">
        <v>112</v>
      </c>
      <c r="C6" s="345" t="s">
        <v>90</v>
      </c>
      <c r="D6" s="345"/>
      <c r="E6" s="345" t="s">
        <v>112</v>
      </c>
      <c r="F6" s="345" t="s">
        <v>90</v>
      </c>
      <c r="G6" s="345"/>
    </row>
    <row r="7" spans="1:7" ht="15" customHeight="1">
      <c r="A7" s="345"/>
      <c r="B7" s="345"/>
      <c r="C7" s="345"/>
      <c r="D7" s="345"/>
      <c r="E7" s="345"/>
      <c r="F7" s="345"/>
      <c r="G7" s="345"/>
    </row>
    <row r="8" spans="1:7" ht="19.5" customHeight="1">
      <c r="A8" s="345"/>
      <c r="B8" s="345"/>
      <c r="C8" s="345"/>
      <c r="D8" s="345"/>
      <c r="E8" s="345"/>
      <c r="F8" s="345"/>
      <c r="G8" s="345"/>
    </row>
    <row r="9" spans="1:7" ht="15" customHeight="1">
      <c r="A9" s="345"/>
      <c r="B9" s="346" t="s">
        <v>66</v>
      </c>
      <c r="C9" s="346"/>
      <c r="D9" s="126" t="s">
        <v>57</v>
      </c>
      <c r="E9" s="346" t="s">
        <v>66</v>
      </c>
      <c r="F9" s="346"/>
      <c r="G9" s="126" t="s">
        <v>57</v>
      </c>
    </row>
    <row r="10" spans="1:7" ht="15" customHeight="1">
      <c r="A10" s="54" t="s">
        <v>373</v>
      </c>
      <c r="B10" s="55">
        <f>SUM(B11+B19+B22+B34)</f>
        <v>2042661</v>
      </c>
      <c r="C10" s="55">
        <f>SUM(C11+C19+C22+C34)</f>
        <v>12343</v>
      </c>
      <c r="D10" s="115">
        <f>C10/B10</f>
        <v>6.0426081469220783E-3</v>
      </c>
      <c r="E10" s="55">
        <f>SUM(E11+E19+E22+E34)</f>
        <v>2048976</v>
      </c>
      <c r="F10" s="55">
        <f>SUM(F11+F19+F22+F34)</f>
        <v>11640</v>
      </c>
      <c r="G10" s="115">
        <f>F10/E10</f>
        <v>5.6808864525499563E-3</v>
      </c>
    </row>
    <row r="11" spans="1:7" ht="15" customHeight="1">
      <c r="A11" s="57" t="s">
        <v>362</v>
      </c>
      <c r="B11" s="58">
        <f>SUM(B12:B18)</f>
        <v>1884177</v>
      </c>
      <c r="C11" s="58">
        <f>SUM(C12:C18)</f>
        <v>3204</v>
      </c>
      <c r="D11" s="59">
        <f t="shared" ref="D11:D17" si="0">C11/B11</f>
        <v>1.7004771844683381E-3</v>
      </c>
      <c r="E11" s="58">
        <f>SUM(E12:E18)</f>
        <v>1891307</v>
      </c>
      <c r="F11" s="58">
        <f>SUM(F12:F18)</f>
        <v>3046</v>
      </c>
      <c r="G11" s="59">
        <f t="shared" ref="G11:G16" si="1">F11/E11</f>
        <v>1.6105264771927562E-3</v>
      </c>
    </row>
    <row r="12" spans="1:7" ht="15" customHeight="1">
      <c r="A12" s="60" t="s">
        <v>47</v>
      </c>
      <c r="B12" s="43">
        <v>436355</v>
      </c>
      <c r="C12" s="43">
        <v>1429</v>
      </c>
      <c r="D12" s="61">
        <f t="shared" si="0"/>
        <v>3.2748564815345302E-3</v>
      </c>
      <c r="E12" s="43">
        <v>447390</v>
      </c>
      <c r="F12" s="43">
        <v>1378</v>
      </c>
      <c r="G12" s="61">
        <f t="shared" si="1"/>
        <v>3.0800867252285479E-3</v>
      </c>
    </row>
    <row r="13" spans="1:7" ht="15" customHeight="1">
      <c r="A13" s="60" t="s">
        <v>32</v>
      </c>
      <c r="B13" s="43">
        <v>1444379</v>
      </c>
      <c r="C13" s="43">
        <v>1739</v>
      </c>
      <c r="D13" s="61">
        <f t="shared" si="0"/>
        <v>1.203977626370918E-3</v>
      </c>
      <c r="E13" s="43">
        <v>1440864</v>
      </c>
      <c r="F13" s="43">
        <v>1637</v>
      </c>
      <c r="G13" s="61">
        <f t="shared" si="1"/>
        <v>1.1361238812268195E-3</v>
      </c>
    </row>
    <row r="14" spans="1:7" ht="15" customHeight="1">
      <c r="A14" s="60" t="s">
        <v>54</v>
      </c>
      <c r="B14" s="43">
        <v>95</v>
      </c>
      <c r="C14" s="43">
        <v>24</v>
      </c>
      <c r="D14" s="61">
        <f t="shared" si="0"/>
        <v>0.25263157894736843</v>
      </c>
      <c r="E14" s="43">
        <v>75</v>
      </c>
      <c r="F14" s="43">
        <v>21</v>
      </c>
      <c r="G14" s="61">
        <f t="shared" si="1"/>
        <v>0.28000000000000003</v>
      </c>
    </row>
    <row r="15" spans="1:7" ht="15" customHeight="1">
      <c r="A15" s="64" t="s">
        <v>53</v>
      </c>
      <c r="B15" s="43">
        <v>238</v>
      </c>
      <c r="C15" s="43">
        <v>3</v>
      </c>
      <c r="D15" s="61">
        <f t="shared" si="0"/>
        <v>1.2605042016806723E-2</v>
      </c>
      <c r="E15" s="43">
        <v>201</v>
      </c>
      <c r="F15" s="43">
        <v>3</v>
      </c>
      <c r="G15" s="61">
        <f t="shared" si="1"/>
        <v>1.4925373134328358E-2</v>
      </c>
    </row>
    <row r="16" spans="1:7" ht="15" customHeight="1">
      <c r="A16" s="64" t="s">
        <v>106</v>
      </c>
      <c r="B16" s="43">
        <v>522</v>
      </c>
      <c r="C16" s="43">
        <v>1</v>
      </c>
      <c r="D16" s="61">
        <f t="shared" si="0"/>
        <v>1.9157088122605363E-3</v>
      </c>
      <c r="E16" s="43">
        <v>488</v>
      </c>
      <c r="F16" s="43">
        <v>1</v>
      </c>
      <c r="G16" s="61">
        <f t="shared" si="1"/>
        <v>2.0491803278688526E-3</v>
      </c>
    </row>
    <row r="17" spans="1:7" ht="15" customHeight="1">
      <c r="A17" s="64" t="s">
        <v>107</v>
      </c>
      <c r="B17" s="43">
        <v>2566</v>
      </c>
      <c r="C17" s="43">
        <v>8</v>
      </c>
      <c r="D17" s="61">
        <f t="shared" si="0"/>
        <v>3.1176929072486361E-3</v>
      </c>
      <c r="E17" s="43">
        <v>2270</v>
      </c>
      <c r="F17" s="43">
        <v>6</v>
      </c>
      <c r="G17" s="61">
        <f>F17/E17</f>
        <v>2.6431718061674008E-3</v>
      </c>
    </row>
    <row r="18" spans="1:7" ht="15" customHeight="1">
      <c r="A18" s="60" t="s">
        <v>51</v>
      </c>
      <c r="B18" s="43">
        <v>22</v>
      </c>
      <c r="C18" s="43"/>
      <c r="D18" s="63"/>
      <c r="E18" s="43">
        <v>19</v>
      </c>
      <c r="F18" s="43"/>
      <c r="G18" s="63"/>
    </row>
    <row r="19" spans="1:7" ht="15" customHeight="1">
      <c r="A19" s="65" t="s">
        <v>363</v>
      </c>
      <c r="B19" s="58">
        <f>SUM(B20:B21)</f>
        <v>84170</v>
      </c>
      <c r="C19" s="58">
        <f>SUM(C20:C21)</f>
        <v>14</v>
      </c>
      <c r="D19" s="128">
        <f>C19/B19</f>
        <v>1.6633004633479862E-4</v>
      </c>
      <c r="E19" s="58">
        <f>SUM(E20:E21)</f>
        <v>82817</v>
      </c>
      <c r="F19" s="58">
        <f>SUM(F20:F21)</f>
        <v>14</v>
      </c>
      <c r="G19" s="128">
        <f>F19/E19</f>
        <v>1.690474178006931E-4</v>
      </c>
    </row>
    <row r="20" spans="1:7" ht="15" customHeight="1">
      <c r="A20" s="60" t="s">
        <v>48</v>
      </c>
      <c r="B20" s="43">
        <v>40</v>
      </c>
      <c r="C20" s="43"/>
      <c r="D20" s="61"/>
      <c r="E20" s="43">
        <v>37</v>
      </c>
      <c r="F20" s="43"/>
      <c r="G20" s="61"/>
    </row>
    <row r="21" spans="1:7" ht="15" customHeight="1">
      <c r="A21" s="66" t="s">
        <v>46</v>
      </c>
      <c r="B21" s="43">
        <v>84130</v>
      </c>
      <c r="C21" s="43">
        <v>14</v>
      </c>
      <c r="D21" s="63">
        <f>C21/B21</f>
        <v>1.6640912872934743E-4</v>
      </c>
      <c r="E21" s="43">
        <v>82780</v>
      </c>
      <c r="F21" s="43">
        <v>14</v>
      </c>
      <c r="G21" s="63">
        <f>F21/E21</f>
        <v>1.6912297656438753E-4</v>
      </c>
    </row>
    <row r="22" spans="1:7" ht="15" customHeight="1">
      <c r="A22" s="67" t="s">
        <v>364</v>
      </c>
      <c r="B22" s="58">
        <f>SUM(B23:B33)</f>
        <v>61299</v>
      </c>
      <c r="C22" s="58">
        <f>SUM(C23:C33)</f>
        <v>1870</v>
      </c>
      <c r="D22" s="59">
        <f>C22/B22</f>
        <v>3.0506207279074698E-2</v>
      </c>
      <c r="E22" s="58">
        <f>SUM(E23:E33)</f>
        <v>62613</v>
      </c>
      <c r="F22" s="58">
        <f>SUM(F23:F33)</f>
        <v>1796</v>
      </c>
      <c r="G22" s="59">
        <f>F22/E22</f>
        <v>2.8684139076549597E-2</v>
      </c>
    </row>
    <row r="23" spans="1:7" ht="15" customHeight="1">
      <c r="A23" s="60" t="s">
        <v>30</v>
      </c>
      <c r="B23" s="43">
        <v>1</v>
      </c>
      <c r="C23" s="43"/>
      <c r="D23" s="61"/>
      <c r="E23" s="43">
        <v>1</v>
      </c>
      <c r="F23" s="43"/>
      <c r="G23" s="61"/>
    </row>
    <row r="24" spans="1:7" ht="15" customHeight="1">
      <c r="A24" s="60" t="s">
        <v>49</v>
      </c>
      <c r="B24" s="43">
        <v>3646</v>
      </c>
      <c r="C24" s="43">
        <v>1786</v>
      </c>
      <c r="D24" s="61">
        <f>C24/B24</f>
        <v>0.48985189248491495</v>
      </c>
      <c r="E24" s="43">
        <v>3481</v>
      </c>
      <c r="F24" s="43">
        <v>1717</v>
      </c>
      <c r="G24" s="61">
        <f>F24/E24</f>
        <v>0.4932490663602413</v>
      </c>
    </row>
    <row r="25" spans="1:7" ht="15" customHeight="1">
      <c r="A25" s="60" t="s">
        <v>67</v>
      </c>
      <c r="B25" s="43">
        <v>1</v>
      </c>
      <c r="C25" s="43"/>
      <c r="D25" s="62"/>
      <c r="E25" s="43">
        <v>1</v>
      </c>
      <c r="F25" s="43"/>
      <c r="G25" s="62"/>
    </row>
    <row r="26" spans="1:7" ht="15" customHeight="1">
      <c r="A26" s="60" t="s">
        <v>68</v>
      </c>
      <c r="B26" s="43">
        <v>2</v>
      </c>
      <c r="C26" s="43"/>
      <c r="D26" s="62"/>
      <c r="E26" s="43">
        <v>1</v>
      </c>
      <c r="F26" s="43"/>
      <c r="G26" s="62"/>
    </row>
    <row r="27" spans="1:7" ht="15" customHeight="1">
      <c r="A27" s="60" t="s">
        <v>69</v>
      </c>
      <c r="B27" s="43">
        <v>7</v>
      </c>
      <c r="C27" s="43"/>
      <c r="D27" s="62"/>
      <c r="E27" s="43">
        <v>5</v>
      </c>
      <c r="F27" s="43"/>
      <c r="G27" s="62"/>
    </row>
    <row r="28" spans="1:7" ht="15" customHeight="1">
      <c r="A28" s="60" t="s">
        <v>70</v>
      </c>
      <c r="B28" s="43">
        <v>185</v>
      </c>
      <c r="C28" s="43">
        <v>84</v>
      </c>
      <c r="D28" s="61">
        <f>C28/B28</f>
        <v>0.45405405405405408</v>
      </c>
      <c r="E28" s="43">
        <v>176</v>
      </c>
      <c r="F28" s="43">
        <v>79</v>
      </c>
      <c r="G28" s="61">
        <f>F28/E28</f>
        <v>0.44886363636363635</v>
      </c>
    </row>
    <row r="29" spans="1:7" ht="15" customHeight="1">
      <c r="A29" s="66" t="s">
        <v>71</v>
      </c>
      <c r="B29" s="43">
        <v>41</v>
      </c>
      <c r="C29" s="43"/>
      <c r="D29" s="61"/>
      <c r="E29" s="43">
        <v>34</v>
      </c>
      <c r="F29" s="43"/>
      <c r="G29" s="61"/>
    </row>
    <row r="30" spans="1:7" ht="15" customHeight="1">
      <c r="A30" s="60" t="s">
        <v>72</v>
      </c>
      <c r="B30" s="43">
        <v>1</v>
      </c>
      <c r="C30" s="43"/>
      <c r="D30" s="61"/>
      <c r="E30" s="43">
        <v>1</v>
      </c>
      <c r="F30" s="43"/>
      <c r="G30" s="61"/>
    </row>
    <row r="31" spans="1:7" ht="15" customHeight="1">
      <c r="A31" s="60" t="s">
        <v>73</v>
      </c>
      <c r="B31" s="43">
        <v>50587</v>
      </c>
      <c r="C31" s="43"/>
      <c r="D31" s="62"/>
      <c r="E31" s="43">
        <v>51846</v>
      </c>
      <c r="F31" s="43"/>
      <c r="G31" s="62"/>
    </row>
    <row r="32" spans="1:7" ht="15" customHeight="1">
      <c r="A32" s="60" t="s">
        <v>74</v>
      </c>
      <c r="B32" s="43">
        <v>1778</v>
      </c>
      <c r="C32" s="43"/>
      <c r="D32" s="63"/>
      <c r="E32" s="43">
        <v>1509</v>
      </c>
      <c r="F32" s="43"/>
      <c r="G32" s="63"/>
    </row>
    <row r="33" spans="1:7" ht="15" customHeight="1">
      <c r="A33" s="60" t="s">
        <v>75</v>
      </c>
      <c r="B33" s="43">
        <v>5050</v>
      </c>
      <c r="C33" s="43"/>
      <c r="D33" s="61"/>
      <c r="E33" s="43">
        <v>5558</v>
      </c>
      <c r="F33" s="43"/>
      <c r="G33" s="61"/>
    </row>
    <row r="34" spans="1:7" ht="15" customHeight="1">
      <c r="A34" s="67" t="s">
        <v>365</v>
      </c>
      <c r="B34" s="58">
        <f>SUM(B35+B39)</f>
        <v>13015</v>
      </c>
      <c r="C34" s="58">
        <f>SUM(C35+C39)</f>
        <v>7255</v>
      </c>
      <c r="D34" s="59">
        <f t="shared" ref="D34:D40" si="2">C34/B34</f>
        <v>0.55743373031117938</v>
      </c>
      <c r="E34" s="58">
        <f>SUM(E35+E39)</f>
        <v>12239</v>
      </c>
      <c r="F34" s="58">
        <f>SUM(F35+F39)</f>
        <v>6784</v>
      </c>
      <c r="G34" s="59">
        <f t="shared" ref="G34:G40" si="3">F34/E34</f>
        <v>0.55429365144211129</v>
      </c>
    </row>
    <row r="35" spans="1:7" ht="15" customHeight="1">
      <c r="A35" s="70" t="s">
        <v>370</v>
      </c>
      <c r="B35" s="58">
        <f>SUM(B36:B38)</f>
        <v>13002</v>
      </c>
      <c r="C35" s="58">
        <f>SUM(C36:C38)</f>
        <v>7249</v>
      </c>
      <c r="D35" s="59">
        <f t="shared" si="2"/>
        <v>0.55752961082910324</v>
      </c>
      <c r="E35" s="58">
        <f>SUM(E36:E38)</f>
        <v>12227</v>
      </c>
      <c r="F35" s="58">
        <f>SUM(F36:F38)</f>
        <v>6778</v>
      </c>
      <c r="G35" s="59">
        <f t="shared" si="3"/>
        <v>0.55434693710640381</v>
      </c>
    </row>
    <row r="36" spans="1:7" ht="30" customHeight="1">
      <c r="A36" s="66" t="s">
        <v>24</v>
      </c>
      <c r="B36" s="43">
        <v>12841</v>
      </c>
      <c r="C36" s="43">
        <v>7163</v>
      </c>
      <c r="D36" s="61">
        <f t="shared" si="2"/>
        <v>0.55782259948602131</v>
      </c>
      <c r="E36" s="43">
        <v>12082</v>
      </c>
      <c r="F36" s="43">
        <v>6699</v>
      </c>
      <c r="G36" s="61">
        <f t="shared" si="3"/>
        <v>0.55446118192352256</v>
      </c>
    </row>
    <row r="37" spans="1:7" ht="30" customHeight="1">
      <c r="A37" s="66" t="s">
        <v>23</v>
      </c>
      <c r="B37" s="43">
        <v>106</v>
      </c>
      <c r="C37" s="43">
        <v>56</v>
      </c>
      <c r="D37" s="61">
        <f t="shared" si="2"/>
        <v>0.52830188679245282</v>
      </c>
      <c r="E37" s="43">
        <v>96</v>
      </c>
      <c r="F37" s="43">
        <v>53</v>
      </c>
      <c r="G37" s="61">
        <f t="shared" si="3"/>
        <v>0.55208333333333337</v>
      </c>
    </row>
    <row r="38" spans="1:7" ht="30" customHeight="1">
      <c r="A38" s="66" t="s">
        <v>108</v>
      </c>
      <c r="B38" s="43">
        <v>55</v>
      </c>
      <c r="C38" s="43">
        <v>30</v>
      </c>
      <c r="D38" s="61">
        <f t="shared" si="2"/>
        <v>0.54545454545454541</v>
      </c>
      <c r="E38" s="43">
        <v>49</v>
      </c>
      <c r="F38" s="43">
        <v>26</v>
      </c>
      <c r="G38" s="61">
        <f t="shared" si="3"/>
        <v>0.53061224489795922</v>
      </c>
    </row>
    <row r="39" spans="1:7" ht="15" customHeight="1">
      <c r="A39" s="71" t="s">
        <v>374</v>
      </c>
      <c r="B39" s="58">
        <f>SUM(B40)</f>
        <v>13</v>
      </c>
      <c r="C39" s="58">
        <f>SUM(C40)</f>
        <v>6</v>
      </c>
      <c r="D39" s="59">
        <f t="shared" si="2"/>
        <v>0.46153846153846156</v>
      </c>
      <c r="E39" s="58">
        <f>SUM(E40)</f>
        <v>12</v>
      </c>
      <c r="F39" s="58">
        <f>SUM(F40)</f>
        <v>6</v>
      </c>
      <c r="G39" s="59">
        <f t="shared" si="3"/>
        <v>0.5</v>
      </c>
    </row>
    <row r="40" spans="1:7" ht="30" customHeight="1">
      <c r="A40" s="87" t="s">
        <v>24</v>
      </c>
      <c r="B40" s="89">
        <v>13</v>
      </c>
      <c r="C40" s="89">
        <v>6</v>
      </c>
      <c r="D40" s="107">
        <f t="shared" si="2"/>
        <v>0.46153846153846156</v>
      </c>
      <c r="E40" s="89">
        <v>12</v>
      </c>
      <c r="F40" s="89">
        <v>6</v>
      </c>
      <c r="G40" s="107">
        <f t="shared" si="3"/>
        <v>0.5</v>
      </c>
    </row>
    <row r="41" spans="1:7" ht="12.75" customHeight="1">
      <c r="A41" s="125"/>
    </row>
    <row r="42" spans="1:7" ht="12.75" customHeight="1">
      <c r="A42" s="129"/>
    </row>
  </sheetData>
  <mergeCells count="10">
    <mergeCell ref="A2:G2"/>
    <mergeCell ref="B6:B8"/>
    <mergeCell ref="B5:D5"/>
    <mergeCell ref="C6:D8"/>
    <mergeCell ref="B9:C9"/>
    <mergeCell ref="A5:A9"/>
    <mergeCell ref="E5:G5"/>
    <mergeCell ref="E6:E8"/>
    <mergeCell ref="F6:G8"/>
    <mergeCell ref="E9:F9"/>
  </mergeCells>
  <phoneticPr fontId="2" type="noConversion"/>
  <hyperlinks>
    <hyperlink ref="A1" location="'2'!A1" display="към съдържание" xr:uid="{839B2D03-5F1D-40F2-951F-52AAD5C3D649}"/>
  </hyperlinks>
  <pageMargins left="0.74803149606299213" right="0.74803149606299213" top="0.98425196850393704" bottom="0.98425196850393704" header="0.51181102362204722" footer="0.51181102362204722"/>
  <pageSetup paperSize="9" scale="84" firstPageNumber="23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B41"/>
  <sheetViews>
    <sheetView zoomScaleNormal="100" workbookViewId="0"/>
  </sheetViews>
  <sheetFormatPr defaultRowHeight="12.75"/>
  <cols>
    <col min="1" max="1" width="50.85546875" style="49" customWidth="1"/>
    <col min="2" max="5" width="11.140625" style="49" customWidth="1"/>
    <col min="6" max="16384" width="9.140625" style="49"/>
  </cols>
  <sheetData>
    <row r="1" spans="1:80" ht="15" customHeight="1">
      <c r="A1" s="331" t="s">
        <v>438</v>
      </c>
    </row>
    <row r="2" spans="1:80" ht="15" customHeight="1">
      <c r="A2" s="344" t="s">
        <v>426</v>
      </c>
      <c r="B2" s="344"/>
      <c r="C2" s="344"/>
      <c r="D2" s="344"/>
      <c r="E2" s="344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</row>
    <row r="3" spans="1:80" ht="15" customHeight="1">
      <c r="A3" s="51"/>
      <c r="B3" s="51"/>
      <c r="C3" s="51"/>
      <c r="D3" s="51"/>
      <c r="E3" s="51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</row>
    <row r="4" spans="1:80" ht="15" customHeight="1">
      <c r="A4" s="51"/>
      <c r="B4" s="51"/>
      <c r="C4" s="51"/>
      <c r="D4" s="51"/>
      <c r="E4" s="51"/>
    </row>
    <row r="5" spans="1:80" ht="45" customHeight="1">
      <c r="A5" s="132" t="s">
        <v>31</v>
      </c>
      <c r="B5" s="133" t="s">
        <v>420</v>
      </c>
      <c r="C5" s="133" t="s">
        <v>84</v>
      </c>
      <c r="D5" s="133" t="s">
        <v>85</v>
      </c>
      <c r="E5" s="133" t="s">
        <v>86</v>
      </c>
    </row>
    <row r="6" spans="1:80" ht="15" customHeight="1">
      <c r="A6" s="54" t="s">
        <v>378</v>
      </c>
      <c r="B6" s="95">
        <f>B7+B15+B18+B30</f>
        <v>2048976</v>
      </c>
      <c r="C6" s="95">
        <f>C7+C15+C18+C30</f>
        <v>2037336</v>
      </c>
      <c r="D6" s="95">
        <f>D7+D15+D18+D30</f>
        <v>11587</v>
      </c>
      <c r="E6" s="95">
        <f>E7+E15+E18+E30</f>
        <v>53</v>
      </c>
      <c r="G6" s="38"/>
    </row>
    <row r="7" spans="1:80" ht="15" customHeight="1">
      <c r="A7" s="57" t="s">
        <v>362</v>
      </c>
      <c r="B7" s="97">
        <f>SUM(B8:B14)</f>
        <v>1891307</v>
      </c>
      <c r="C7" s="97">
        <f>SUM(C8:C14)</f>
        <v>1888261</v>
      </c>
      <c r="D7" s="97">
        <f>SUM(D8:D14)</f>
        <v>3029</v>
      </c>
      <c r="E7" s="97">
        <f>SUM(E8:E14)</f>
        <v>17</v>
      </c>
      <c r="G7" s="38"/>
    </row>
    <row r="8" spans="1:80" ht="15" customHeight="1">
      <c r="A8" s="60" t="s">
        <v>47</v>
      </c>
      <c r="B8" s="43">
        <f>C8+D8+E8</f>
        <v>447390</v>
      </c>
      <c r="C8" s="131">
        <v>446012</v>
      </c>
      <c r="D8" s="131">
        <v>1376</v>
      </c>
      <c r="E8" s="131">
        <v>2</v>
      </c>
      <c r="G8" s="38"/>
    </row>
    <row r="9" spans="1:80" ht="15" customHeight="1">
      <c r="A9" s="60" t="s">
        <v>32</v>
      </c>
      <c r="B9" s="43">
        <f t="shared" ref="B9:B14" si="0">C9+D9+E9</f>
        <v>1440864</v>
      </c>
      <c r="C9" s="131">
        <v>1439227</v>
      </c>
      <c r="D9" s="131">
        <v>1624</v>
      </c>
      <c r="E9" s="131">
        <v>13</v>
      </c>
      <c r="G9" s="38"/>
    </row>
    <row r="10" spans="1:80" ht="15" customHeight="1">
      <c r="A10" s="60" t="s">
        <v>192</v>
      </c>
      <c r="B10" s="43">
        <f t="shared" si="0"/>
        <v>75</v>
      </c>
      <c r="C10" s="131">
        <v>54</v>
      </c>
      <c r="D10" s="131">
        <v>19</v>
      </c>
      <c r="E10" s="131">
        <v>2</v>
      </c>
      <c r="G10" s="38"/>
    </row>
    <row r="11" spans="1:80" ht="15" customHeight="1">
      <c r="A11" s="64" t="s">
        <v>53</v>
      </c>
      <c r="B11" s="43">
        <f t="shared" si="0"/>
        <v>201</v>
      </c>
      <c r="C11" s="43">
        <v>198</v>
      </c>
      <c r="D11" s="43">
        <v>3</v>
      </c>
      <c r="E11" s="43"/>
      <c r="G11" s="38"/>
    </row>
    <row r="12" spans="1:80" ht="15" customHeight="1">
      <c r="A12" s="64" t="s">
        <v>190</v>
      </c>
      <c r="B12" s="43">
        <f t="shared" si="0"/>
        <v>488</v>
      </c>
      <c r="C12" s="43">
        <v>487</v>
      </c>
      <c r="D12" s="43">
        <v>1</v>
      </c>
      <c r="E12" s="43"/>
      <c r="G12" s="38"/>
    </row>
    <row r="13" spans="1:80" ht="15" customHeight="1">
      <c r="A13" s="64" t="s">
        <v>191</v>
      </c>
      <c r="B13" s="43">
        <f t="shared" si="0"/>
        <v>2270</v>
      </c>
      <c r="C13" s="43">
        <v>2264</v>
      </c>
      <c r="D13" s="43">
        <v>6</v>
      </c>
      <c r="E13" s="43"/>
      <c r="G13" s="38"/>
    </row>
    <row r="14" spans="1:80" ht="15" customHeight="1">
      <c r="A14" s="60" t="s">
        <v>51</v>
      </c>
      <c r="B14" s="43">
        <f t="shared" si="0"/>
        <v>19</v>
      </c>
      <c r="C14" s="43">
        <v>19</v>
      </c>
      <c r="D14" s="43"/>
      <c r="E14" s="43"/>
      <c r="G14" s="38"/>
    </row>
    <row r="15" spans="1:80" ht="15" customHeight="1">
      <c r="A15" s="65" t="s">
        <v>363</v>
      </c>
      <c r="B15" s="97">
        <f>SUM(B16:B17)</f>
        <v>82817</v>
      </c>
      <c r="C15" s="58">
        <f>C16+C17</f>
        <v>82803</v>
      </c>
      <c r="D15" s="58">
        <f>D16+D17</f>
        <v>14</v>
      </c>
      <c r="E15" s="58"/>
      <c r="G15" s="38"/>
    </row>
    <row r="16" spans="1:80" ht="15" customHeight="1">
      <c r="A16" s="60" t="s">
        <v>48</v>
      </c>
      <c r="B16" s="43">
        <f>C16+D16+E16</f>
        <v>37</v>
      </c>
      <c r="C16" s="43">
        <v>37</v>
      </c>
      <c r="D16" s="43"/>
      <c r="E16" s="43"/>
      <c r="G16" s="38"/>
    </row>
    <row r="17" spans="1:7" ht="15" customHeight="1">
      <c r="A17" s="66" t="s">
        <v>46</v>
      </c>
      <c r="B17" s="43">
        <f>C17+D17+E17</f>
        <v>82780</v>
      </c>
      <c r="C17" s="43">
        <v>82766</v>
      </c>
      <c r="D17" s="43">
        <v>14</v>
      </c>
      <c r="E17" s="43"/>
      <c r="G17" s="38"/>
    </row>
    <row r="18" spans="1:7" ht="15" customHeight="1">
      <c r="A18" s="67" t="s">
        <v>364</v>
      </c>
      <c r="B18" s="97">
        <f>SUM(B19:B29)</f>
        <v>62613</v>
      </c>
      <c r="C18" s="97">
        <f>SUM(C19:C29)</f>
        <v>60817</v>
      </c>
      <c r="D18" s="97">
        <f>SUM(D19:D29)</f>
        <v>1778</v>
      </c>
      <c r="E18" s="97">
        <f>SUM(E19:E29)</f>
        <v>18</v>
      </c>
      <c r="G18" s="38"/>
    </row>
    <row r="19" spans="1:7" ht="15" customHeight="1">
      <c r="A19" s="60" t="s">
        <v>30</v>
      </c>
      <c r="B19" s="43">
        <f t="shared" ref="B19:B29" si="1">C19+D19+E19</f>
        <v>1</v>
      </c>
      <c r="C19" s="43">
        <v>1</v>
      </c>
      <c r="D19" s="43"/>
      <c r="E19" s="43"/>
      <c r="G19" s="38"/>
    </row>
    <row r="20" spans="1:7" ht="15" customHeight="1">
      <c r="A20" s="60" t="s">
        <v>49</v>
      </c>
      <c r="B20" s="43">
        <f t="shared" si="1"/>
        <v>3481</v>
      </c>
      <c r="C20" s="43">
        <v>1764</v>
      </c>
      <c r="D20" s="43">
        <v>1701</v>
      </c>
      <c r="E20" s="43">
        <v>16</v>
      </c>
      <c r="G20" s="38"/>
    </row>
    <row r="21" spans="1:7" ht="15" customHeight="1">
      <c r="A21" s="60" t="s">
        <v>67</v>
      </c>
      <c r="B21" s="43">
        <f t="shared" si="1"/>
        <v>1</v>
      </c>
      <c r="C21" s="43">
        <v>1</v>
      </c>
      <c r="D21" s="43"/>
      <c r="E21" s="43"/>
      <c r="G21" s="38"/>
    </row>
    <row r="22" spans="1:7" ht="15" customHeight="1">
      <c r="A22" s="60" t="s">
        <v>68</v>
      </c>
      <c r="B22" s="43">
        <f t="shared" si="1"/>
        <v>1</v>
      </c>
      <c r="C22" s="43">
        <v>1</v>
      </c>
      <c r="D22" s="43"/>
      <c r="E22" s="43"/>
      <c r="G22" s="38"/>
    </row>
    <row r="23" spans="1:7" ht="15" customHeight="1">
      <c r="A23" s="60" t="s">
        <v>69</v>
      </c>
      <c r="B23" s="43">
        <f t="shared" si="1"/>
        <v>5</v>
      </c>
      <c r="C23" s="43">
        <v>5</v>
      </c>
      <c r="D23" s="43"/>
      <c r="E23" s="43"/>
      <c r="G23" s="38"/>
    </row>
    <row r="24" spans="1:7" ht="15" customHeight="1">
      <c r="A24" s="60" t="s">
        <v>70</v>
      </c>
      <c r="B24" s="43">
        <f t="shared" si="1"/>
        <v>176</v>
      </c>
      <c r="C24" s="43">
        <v>97</v>
      </c>
      <c r="D24" s="43">
        <v>77</v>
      </c>
      <c r="E24" s="43">
        <v>2</v>
      </c>
      <c r="G24" s="38"/>
    </row>
    <row r="25" spans="1:7" ht="15" customHeight="1">
      <c r="A25" s="66" t="s">
        <v>71</v>
      </c>
      <c r="B25" s="43">
        <f t="shared" si="1"/>
        <v>34</v>
      </c>
      <c r="C25" s="43">
        <v>34</v>
      </c>
      <c r="D25" s="43"/>
      <c r="E25" s="43"/>
      <c r="G25" s="38"/>
    </row>
    <row r="26" spans="1:7" ht="15" customHeight="1">
      <c r="A26" s="60" t="s">
        <v>72</v>
      </c>
      <c r="B26" s="43">
        <f t="shared" si="1"/>
        <v>1</v>
      </c>
      <c r="C26" s="43">
        <v>1</v>
      </c>
      <c r="D26" s="43"/>
      <c r="E26" s="43"/>
      <c r="G26" s="38"/>
    </row>
    <row r="27" spans="1:7" ht="15" customHeight="1">
      <c r="A27" s="60" t="s">
        <v>73</v>
      </c>
      <c r="B27" s="43">
        <f t="shared" si="1"/>
        <v>51846</v>
      </c>
      <c r="C27" s="43">
        <v>51846</v>
      </c>
      <c r="D27" s="43"/>
      <c r="E27" s="43"/>
      <c r="G27" s="38"/>
    </row>
    <row r="28" spans="1:7" ht="15" customHeight="1">
      <c r="A28" s="60" t="s">
        <v>74</v>
      </c>
      <c r="B28" s="43">
        <f t="shared" si="1"/>
        <v>1509</v>
      </c>
      <c r="C28" s="43">
        <v>1509</v>
      </c>
      <c r="D28" s="43"/>
      <c r="E28" s="43"/>
      <c r="G28" s="38"/>
    </row>
    <row r="29" spans="1:7" ht="15" customHeight="1">
      <c r="A29" s="60" t="s">
        <v>75</v>
      </c>
      <c r="B29" s="43">
        <f t="shared" si="1"/>
        <v>5558</v>
      </c>
      <c r="C29" s="43">
        <v>5558</v>
      </c>
      <c r="D29" s="43"/>
      <c r="E29" s="43"/>
      <c r="G29" s="38"/>
    </row>
    <row r="30" spans="1:7" ht="15" customHeight="1">
      <c r="A30" s="67" t="s">
        <v>365</v>
      </c>
      <c r="B30" s="97">
        <f>B31+B35</f>
        <v>12239</v>
      </c>
      <c r="C30" s="97">
        <f>C31+C35</f>
        <v>5455</v>
      </c>
      <c r="D30" s="97">
        <f>D31+D35</f>
        <v>6766</v>
      </c>
      <c r="E30" s="97">
        <f>E31+E35</f>
        <v>18</v>
      </c>
      <c r="G30" s="38"/>
    </row>
    <row r="31" spans="1:7" ht="15" customHeight="1">
      <c r="A31" s="70" t="s">
        <v>370</v>
      </c>
      <c r="B31" s="58">
        <f>SUM(B32:B34)</f>
        <v>12227</v>
      </c>
      <c r="C31" s="58">
        <f>SUM(C32:C34)</f>
        <v>5449</v>
      </c>
      <c r="D31" s="58">
        <f>SUM(D32:D34)</f>
        <v>6760</v>
      </c>
      <c r="E31" s="124">
        <f>SUM(E32:E34)</f>
        <v>18</v>
      </c>
      <c r="G31" s="38"/>
    </row>
    <row r="32" spans="1:7" ht="30" customHeight="1">
      <c r="A32" s="66" t="s">
        <v>24</v>
      </c>
      <c r="B32" s="43">
        <f>C32+D32+E32</f>
        <v>12082</v>
      </c>
      <c r="C32" s="43">
        <v>5383</v>
      </c>
      <c r="D32" s="43">
        <v>6681</v>
      </c>
      <c r="E32" s="103">
        <v>18</v>
      </c>
      <c r="G32" s="38"/>
    </row>
    <row r="33" spans="1:7" ht="30" customHeight="1">
      <c r="A33" s="66" t="s">
        <v>23</v>
      </c>
      <c r="B33" s="43">
        <f>C33+D33+E33</f>
        <v>96</v>
      </c>
      <c r="C33" s="43">
        <v>43</v>
      </c>
      <c r="D33" s="43">
        <v>53</v>
      </c>
      <c r="E33" s="103"/>
      <c r="G33" s="38"/>
    </row>
    <row r="34" spans="1:7" ht="30" customHeight="1">
      <c r="A34" s="66" t="s">
        <v>108</v>
      </c>
      <c r="B34" s="43">
        <f>C34+D34+E34</f>
        <v>49</v>
      </c>
      <c r="C34" s="43">
        <v>23</v>
      </c>
      <c r="D34" s="43">
        <v>26</v>
      </c>
      <c r="E34" s="103"/>
      <c r="G34" s="38"/>
    </row>
    <row r="35" spans="1:7" ht="15" customHeight="1">
      <c r="A35" s="256" t="s">
        <v>374</v>
      </c>
      <c r="B35" s="103">
        <f>B36</f>
        <v>12</v>
      </c>
      <c r="C35" s="103">
        <f>C36</f>
        <v>6</v>
      </c>
      <c r="D35" s="103">
        <f>D36</f>
        <v>6</v>
      </c>
      <c r="E35" s="103"/>
      <c r="G35" s="38"/>
    </row>
    <row r="36" spans="1:7" ht="30" customHeight="1">
      <c r="A36" s="74" t="s">
        <v>24</v>
      </c>
      <c r="B36" s="75">
        <f>C36+D36+E36</f>
        <v>12</v>
      </c>
      <c r="C36" s="75">
        <v>6</v>
      </c>
      <c r="D36" s="75">
        <v>6</v>
      </c>
      <c r="E36" s="75"/>
      <c r="G36" s="38"/>
    </row>
    <row r="38" spans="1:7">
      <c r="A38" s="90"/>
    </row>
    <row r="39" spans="1:7">
      <c r="A39" s="13"/>
    </row>
    <row r="40" spans="1:7">
      <c r="A40" s="13"/>
    </row>
    <row r="41" spans="1:7">
      <c r="A41" s="13"/>
    </row>
  </sheetData>
  <mergeCells count="1">
    <mergeCell ref="A2:E2"/>
  </mergeCells>
  <phoneticPr fontId="0" type="noConversion"/>
  <hyperlinks>
    <hyperlink ref="A1" location="'2'!A1" display="към съдържание" xr:uid="{E4A0E0DE-6843-439D-AA71-382604FF56C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6" firstPageNumber="21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102"/>
  <dimension ref="A1:H41"/>
  <sheetViews>
    <sheetView zoomScaleNormal="100" workbookViewId="0"/>
  </sheetViews>
  <sheetFormatPr defaultRowHeight="12.75"/>
  <cols>
    <col min="1" max="1" width="48.85546875" style="49" customWidth="1"/>
    <col min="2" max="7" width="9.7109375" style="49" customWidth="1"/>
    <col min="8" max="16384" width="9.140625" style="49"/>
  </cols>
  <sheetData>
    <row r="1" spans="1:8" ht="15" customHeight="1">
      <c r="A1" s="331" t="s">
        <v>438</v>
      </c>
    </row>
    <row r="2" spans="1:8" ht="14.25" customHeight="1">
      <c r="A2" s="344" t="s">
        <v>228</v>
      </c>
      <c r="B2" s="344"/>
      <c r="C2" s="344"/>
      <c r="D2" s="344"/>
      <c r="E2" s="344"/>
      <c r="F2" s="344"/>
      <c r="G2" s="344"/>
    </row>
    <row r="3" spans="1:8" ht="14.25" customHeight="1">
      <c r="H3" s="49" t="s">
        <v>0</v>
      </c>
    </row>
    <row r="4" spans="1:8" ht="14.25" customHeight="1">
      <c r="B4" s="38"/>
    </row>
    <row r="5" spans="1:8" ht="15" customHeight="1">
      <c r="A5" s="345" t="s">
        <v>379</v>
      </c>
      <c r="B5" s="53" t="s">
        <v>112</v>
      </c>
      <c r="C5" s="53"/>
      <c r="D5" s="346" t="s">
        <v>359</v>
      </c>
      <c r="E5" s="346"/>
      <c r="F5" s="346" t="s">
        <v>360</v>
      </c>
      <c r="G5" s="346"/>
    </row>
    <row r="6" spans="1:8" ht="15" customHeight="1">
      <c r="A6" s="345"/>
      <c r="B6" s="347" t="s">
        <v>66</v>
      </c>
      <c r="C6" s="347" t="s">
        <v>89</v>
      </c>
      <c r="D6" s="347" t="s">
        <v>66</v>
      </c>
      <c r="E6" s="347" t="s">
        <v>89</v>
      </c>
      <c r="F6" s="347" t="s">
        <v>66</v>
      </c>
      <c r="G6" s="347" t="s">
        <v>89</v>
      </c>
    </row>
    <row r="7" spans="1:8" ht="15" customHeight="1">
      <c r="A7" s="345"/>
      <c r="B7" s="345"/>
      <c r="C7" s="345"/>
      <c r="D7" s="345"/>
      <c r="E7" s="345"/>
      <c r="F7" s="345"/>
      <c r="G7" s="345"/>
    </row>
    <row r="8" spans="1:8" ht="15" customHeight="1">
      <c r="A8" s="345"/>
      <c r="B8" s="345"/>
      <c r="C8" s="345"/>
      <c r="D8" s="345"/>
      <c r="E8" s="345"/>
      <c r="F8" s="345"/>
      <c r="G8" s="345"/>
    </row>
    <row r="9" spans="1:8" ht="15" customHeight="1">
      <c r="A9" s="54" t="s">
        <v>368</v>
      </c>
      <c r="B9" s="55">
        <f t="shared" ref="B9:G9" si="0">B10+B18+B21+B33</f>
        <v>134142</v>
      </c>
      <c r="C9" s="115">
        <f t="shared" si="0"/>
        <v>0.99999999999999989</v>
      </c>
      <c r="D9" s="55">
        <f t="shared" si="0"/>
        <v>117297</v>
      </c>
      <c r="E9" s="115">
        <f t="shared" si="0"/>
        <v>1</v>
      </c>
      <c r="F9" s="55">
        <f t="shared" si="0"/>
        <v>16845</v>
      </c>
      <c r="G9" s="115">
        <f t="shared" si="0"/>
        <v>1</v>
      </c>
    </row>
    <row r="10" spans="1:8" ht="15" customHeight="1">
      <c r="A10" s="57" t="s">
        <v>362</v>
      </c>
      <c r="B10" s="58">
        <f>SUM(B11:B17)</f>
        <v>125124</v>
      </c>
      <c r="C10" s="59">
        <f t="shared" ref="C10:C35" si="1">B10/$B$9</f>
        <v>0.93277273337209821</v>
      </c>
      <c r="D10" s="58">
        <f>SUM(D11:D17)</f>
        <v>108899</v>
      </c>
      <c r="E10" s="59">
        <f t="shared" ref="E10:E21" si="2">D10/$D$9</f>
        <v>0.92840396600083552</v>
      </c>
      <c r="F10" s="58">
        <f>SUM(F11:F17)</f>
        <v>16225</v>
      </c>
      <c r="G10" s="59">
        <f>F10/$F$9</f>
        <v>0.96319382606114579</v>
      </c>
    </row>
    <row r="11" spans="1:8" ht="15" customHeight="1">
      <c r="A11" s="60" t="s">
        <v>47</v>
      </c>
      <c r="B11" s="43">
        <f t="shared" ref="B11:B16" si="3">D11+F11</f>
        <v>54557</v>
      </c>
      <c r="C11" s="61">
        <f t="shared" si="1"/>
        <v>0.4067107990040405</v>
      </c>
      <c r="D11" s="43">
        <f>'2.10'!B9</f>
        <v>40959</v>
      </c>
      <c r="E11" s="61">
        <f t="shared" si="2"/>
        <v>0.34919051638149312</v>
      </c>
      <c r="F11" s="43">
        <f>'2.11'!B9</f>
        <v>13598</v>
      </c>
      <c r="G11" s="61">
        <f>F11/$F$9</f>
        <v>0.80724250519441976</v>
      </c>
    </row>
    <row r="12" spans="1:8" ht="15" customHeight="1">
      <c r="A12" s="60" t="s">
        <v>32</v>
      </c>
      <c r="B12" s="43">
        <f t="shared" si="3"/>
        <v>70560</v>
      </c>
      <c r="C12" s="61">
        <f t="shared" si="1"/>
        <v>0.52600975086102786</v>
      </c>
      <c r="D12" s="43">
        <f>'2.10'!B10</f>
        <v>67936</v>
      </c>
      <c r="E12" s="61">
        <f t="shared" si="2"/>
        <v>0.5791793481504216</v>
      </c>
      <c r="F12" s="43">
        <f>'2.11'!B10</f>
        <v>2624</v>
      </c>
      <c r="G12" s="61">
        <f>F12/$F$9</f>
        <v>0.15577322647669931</v>
      </c>
    </row>
    <row r="13" spans="1:8" ht="15" customHeight="1">
      <c r="A13" s="66" t="s">
        <v>54</v>
      </c>
      <c r="B13" s="43"/>
      <c r="C13" s="62"/>
      <c r="D13" s="43"/>
      <c r="E13" s="62"/>
      <c r="F13" s="43"/>
      <c r="G13" s="62"/>
    </row>
    <row r="14" spans="1:8" ht="15" customHeight="1">
      <c r="A14" s="64" t="s">
        <v>53</v>
      </c>
      <c r="B14" s="43"/>
      <c r="C14" s="62"/>
      <c r="D14" s="43"/>
      <c r="E14" s="62"/>
      <c r="F14" s="43"/>
      <c r="G14" s="62"/>
    </row>
    <row r="15" spans="1:8" ht="15" customHeight="1">
      <c r="A15" s="64" t="s">
        <v>106</v>
      </c>
      <c r="B15" s="43">
        <f t="shared" si="3"/>
        <v>4</v>
      </c>
      <c r="C15" s="62">
        <f t="shared" si="1"/>
        <v>2.9819146874207929E-5</v>
      </c>
      <c r="D15" s="43">
        <f>'2.10'!B13</f>
        <v>2</v>
      </c>
      <c r="E15" s="62">
        <f t="shared" si="2"/>
        <v>1.7050734460386882E-5</v>
      </c>
      <c r="F15" s="43">
        <f>'2.11'!B13</f>
        <v>2</v>
      </c>
      <c r="G15" s="63">
        <f>F15/$F$9</f>
        <v>1.1872959335114278E-4</v>
      </c>
    </row>
    <row r="16" spans="1:8" ht="15" customHeight="1">
      <c r="A16" s="64" t="s">
        <v>107</v>
      </c>
      <c r="B16" s="43">
        <f t="shared" si="3"/>
        <v>3</v>
      </c>
      <c r="C16" s="62">
        <f t="shared" si="1"/>
        <v>2.2364360155655948E-5</v>
      </c>
      <c r="D16" s="43">
        <f>'2.10'!B14</f>
        <v>2</v>
      </c>
      <c r="E16" s="62">
        <f t="shared" si="2"/>
        <v>1.7050734460386882E-5</v>
      </c>
      <c r="F16" s="43">
        <f>'2.11'!B14</f>
        <v>1</v>
      </c>
      <c r="G16" s="62">
        <f>F16/$F$9</f>
        <v>5.9364796675571388E-5</v>
      </c>
    </row>
    <row r="17" spans="1:8" ht="15" customHeight="1">
      <c r="A17" s="60" t="s">
        <v>51</v>
      </c>
      <c r="B17" s="43"/>
      <c r="C17" s="62"/>
      <c r="D17" s="43"/>
      <c r="E17" s="62"/>
      <c r="F17" s="43"/>
      <c r="G17" s="63"/>
    </row>
    <row r="18" spans="1:8" ht="15" customHeight="1">
      <c r="A18" s="65" t="s">
        <v>363</v>
      </c>
      <c r="B18" s="58">
        <f>SUM(B19:B20)</f>
        <v>1841</v>
      </c>
      <c r="C18" s="59">
        <f t="shared" si="1"/>
        <v>1.37242623488542E-2</v>
      </c>
      <c r="D18" s="58">
        <f>SUM(D19:D20)</f>
        <v>1374</v>
      </c>
      <c r="E18" s="59">
        <f t="shared" si="2"/>
        <v>1.1713854574285787E-2</v>
      </c>
      <c r="F18" s="58">
        <f>SUM(F19:F20)</f>
        <v>467</v>
      </c>
      <c r="G18" s="59">
        <f>F18/$F$9</f>
        <v>2.7723360047491836E-2</v>
      </c>
    </row>
    <row r="19" spans="1:8" ht="15" customHeight="1">
      <c r="A19" s="60" t="s">
        <v>48</v>
      </c>
      <c r="B19" s="43"/>
      <c r="C19" s="62"/>
      <c r="D19" s="43"/>
      <c r="E19" s="62"/>
      <c r="F19" s="43"/>
      <c r="G19" s="62"/>
    </row>
    <row r="20" spans="1:8" ht="15" customHeight="1">
      <c r="A20" s="66" t="s">
        <v>46</v>
      </c>
      <c r="B20" s="43">
        <f>D20+F20</f>
        <v>1841</v>
      </c>
      <c r="C20" s="61">
        <f t="shared" si="1"/>
        <v>1.37242623488542E-2</v>
      </c>
      <c r="D20" s="43">
        <f>'2.10'!B18</f>
        <v>1374</v>
      </c>
      <c r="E20" s="61">
        <f t="shared" si="2"/>
        <v>1.1713854574285787E-2</v>
      </c>
      <c r="F20" s="43">
        <f>'2.11'!B18</f>
        <v>467</v>
      </c>
      <c r="G20" s="61">
        <f>F20/$F$9</f>
        <v>2.7723360047491836E-2</v>
      </c>
    </row>
    <row r="21" spans="1:8" ht="15" customHeight="1">
      <c r="A21" s="67" t="s">
        <v>364</v>
      </c>
      <c r="B21" s="58">
        <f>SUM(B22:B32)</f>
        <v>6902</v>
      </c>
      <c r="C21" s="59">
        <f t="shared" si="1"/>
        <v>5.1452937931445779E-2</v>
      </c>
      <c r="D21" s="58">
        <f>SUM(D22:D32)</f>
        <v>6879</v>
      </c>
      <c r="E21" s="59">
        <f t="shared" si="2"/>
        <v>5.8646001176500678E-2</v>
      </c>
      <c r="F21" s="58">
        <f>SUM(F22:F32)</f>
        <v>23</v>
      </c>
      <c r="G21" s="59">
        <f>F21/$F$9</f>
        <v>1.365390323538142E-3</v>
      </c>
    </row>
    <row r="22" spans="1:8" ht="15" customHeight="1">
      <c r="A22" s="60" t="s">
        <v>30</v>
      </c>
      <c r="B22" s="43"/>
      <c r="C22" s="61"/>
      <c r="D22" s="43"/>
      <c r="E22" s="61"/>
      <c r="F22" s="43"/>
      <c r="G22" s="61"/>
    </row>
    <row r="23" spans="1:8" ht="15" customHeight="1">
      <c r="A23" s="60" t="s">
        <v>49</v>
      </c>
      <c r="B23" s="43">
        <f>D23+F23</f>
        <v>62</v>
      </c>
      <c r="C23" s="63">
        <f t="shared" si="1"/>
        <v>4.6219677655022289E-4</v>
      </c>
      <c r="D23" s="43">
        <f>'2.10'!B21</f>
        <v>43</v>
      </c>
      <c r="E23" s="63">
        <f>D23/$D$9</f>
        <v>3.6659079089831795E-4</v>
      </c>
      <c r="F23" s="43">
        <f>'2.11'!B21</f>
        <v>19</v>
      </c>
      <c r="G23" s="61">
        <f>F23/$F$9</f>
        <v>1.1279311368358564E-3</v>
      </c>
    </row>
    <row r="24" spans="1:8" ht="15" customHeight="1">
      <c r="A24" s="60" t="s">
        <v>67</v>
      </c>
      <c r="B24" s="43"/>
      <c r="C24" s="61"/>
      <c r="D24" s="43"/>
      <c r="E24" s="63"/>
      <c r="F24" s="43"/>
      <c r="G24" s="61"/>
    </row>
    <row r="25" spans="1:8" ht="15" customHeight="1">
      <c r="A25" s="60" t="s">
        <v>68</v>
      </c>
      <c r="B25" s="43"/>
      <c r="C25" s="62"/>
      <c r="D25" s="43"/>
      <c r="E25" s="63"/>
      <c r="F25" s="43"/>
      <c r="G25" s="61"/>
    </row>
    <row r="26" spans="1:8" ht="15" customHeight="1">
      <c r="A26" s="60" t="s">
        <v>69</v>
      </c>
      <c r="B26" s="43"/>
      <c r="C26" s="62"/>
      <c r="D26" s="43"/>
      <c r="E26" s="63"/>
      <c r="F26" s="43"/>
      <c r="G26" s="61"/>
    </row>
    <row r="27" spans="1:8" ht="15" customHeight="1">
      <c r="A27" s="60" t="s">
        <v>70</v>
      </c>
      <c r="B27" s="43">
        <f>D27+F27</f>
        <v>2</v>
      </c>
      <c r="C27" s="62">
        <f t="shared" si="1"/>
        <v>1.4909573437103964E-5</v>
      </c>
      <c r="D27" s="43">
        <f>'2.10'!B25</f>
        <v>2</v>
      </c>
      <c r="E27" s="62">
        <f>D27/$D$9</f>
        <v>1.7050734460386882E-5</v>
      </c>
      <c r="F27" s="43"/>
      <c r="G27" s="61"/>
    </row>
    <row r="28" spans="1:8" ht="15" customHeight="1">
      <c r="A28" s="66" t="s">
        <v>71</v>
      </c>
      <c r="B28" s="43"/>
      <c r="C28" s="61"/>
      <c r="D28" s="43"/>
      <c r="E28" s="62"/>
      <c r="F28" s="43"/>
      <c r="G28" s="61"/>
    </row>
    <row r="29" spans="1:8" ht="15" customHeight="1">
      <c r="A29" s="60" t="s">
        <v>72</v>
      </c>
      <c r="B29" s="43"/>
      <c r="C29" s="61"/>
      <c r="D29" s="43"/>
      <c r="E29" s="61"/>
      <c r="F29" s="43"/>
      <c r="G29" s="61"/>
    </row>
    <row r="30" spans="1:8" ht="15" customHeight="1">
      <c r="A30" s="60" t="s">
        <v>73</v>
      </c>
      <c r="B30" s="43">
        <f>D30+F30</f>
        <v>5621</v>
      </c>
      <c r="C30" s="61">
        <f t="shared" si="1"/>
        <v>4.190335614498069E-2</v>
      </c>
      <c r="D30" s="43">
        <f>'2.10'!B28</f>
        <v>5621</v>
      </c>
      <c r="E30" s="61">
        <f t="shared" ref="E30:E35" si="4">D30/$D$9</f>
        <v>4.7921089200917331E-2</v>
      </c>
      <c r="F30" s="43"/>
      <c r="G30" s="61"/>
    </row>
    <row r="31" spans="1:8" ht="15" customHeight="1">
      <c r="A31" s="60" t="s">
        <v>74</v>
      </c>
      <c r="B31" s="43">
        <f>D31+F31</f>
        <v>64</v>
      </c>
      <c r="C31" s="63">
        <f t="shared" si="1"/>
        <v>4.7710634998732686E-4</v>
      </c>
      <c r="D31" s="43">
        <f>'2.10'!B29</f>
        <v>60</v>
      </c>
      <c r="E31" s="61">
        <f t="shared" si="4"/>
        <v>5.1152203381160644E-4</v>
      </c>
      <c r="F31" s="43">
        <f>'2.11'!B29</f>
        <v>4</v>
      </c>
      <c r="G31" s="63">
        <f>F31/$F$9</f>
        <v>2.3745918670228555E-4</v>
      </c>
      <c r="H31" s="135"/>
    </row>
    <row r="32" spans="1:8" ht="15" customHeight="1">
      <c r="A32" s="60" t="s">
        <v>75</v>
      </c>
      <c r="B32" s="43">
        <f>D32+F32</f>
        <v>1153</v>
      </c>
      <c r="C32" s="61">
        <f t="shared" si="1"/>
        <v>8.5953690864904349E-3</v>
      </c>
      <c r="D32" s="43">
        <f>'2.10'!B30</f>
        <v>1153</v>
      </c>
      <c r="E32" s="61">
        <f t="shared" si="4"/>
        <v>9.829748416413037E-3</v>
      </c>
      <c r="F32" s="43"/>
      <c r="G32" s="61"/>
    </row>
    <row r="33" spans="1:7" ht="15" customHeight="1">
      <c r="A33" s="67" t="s">
        <v>365</v>
      </c>
      <c r="B33" s="58">
        <f>B34+B38</f>
        <v>275</v>
      </c>
      <c r="C33" s="59">
        <f t="shared" si="1"/>
        <v>2.0500663476017951E-3</v>
      </c>
      <c r="D33" s="58">
        <f>D34+D38</f>
        <v>145</v>
      </c>
      <c r="E33" s="59">
        <f t="shared" si="4"/>
        <v>1.2361782483780489E-3</v>
      </c>
      <c r="F33" s="58">
        <f>F34+F38</f>
        <v>130</v>
      </c>
      <c r="G33" s="59">
        <f>F33/$F$9</f>
        <v>7.7174235678242799E-3</v>
      </c>
    </row>
    <row r="34" spans="1:7" ht="15" customHeight="1">
      <c r="A34" s="70" t="s">
        <v>370</v>
      </c>
      <c r="B34" s="58">
        <f>B35+B36+B37</f>
        <v>275</v>
      </c>
      <c r="C34" s="59">
        <f t="shared" si="1"/>
        <v>2.0500663476017951E-3</v>
      </c>
      <c r="D34" s="58">
        <f>D35+D36+D37</f>
        <v>145</v>
      </c>
      <c r="E34" s="59">
        <f t="shared" si="4"/>
        <v>1.2361782483780489E-3</v>
      </c>
      <c r="F34" s="58">
        <f>F35+F36+F37</f>
        <v>130</v>
      </c>
      <c r="G34" s="59">
        <f>F34/$F$9</f>
        <v>7.7174235678242799E-3</v>
      </c>
    </row>
    <row r="35" spans="1:7" ht="30" customHeight="1">
      <c r="A35" s="66" t="s">
        <v>24</v>
      </c>
      <c r="B35" s="43">
        <f>D35+F35</f>
        <v>275</v>
      </c>
      <c r="C35" s="61">
        <f t="shared" si="1"/>
        <v>2.0500663476017951E-3</v>
      </c>
      <c r="D35" s="43">
        <f>'2.10'!B33</f>
        <v>145</v>
      </c>
      <c r="E35" s="61">
        <f t="shared" si="4"/>
        <v>1.2361782483780489E-3</v>
      </c>
      <c r="F35" s="43">
        <f>'2.11'!B33</f>
        <v>130</v>
      </c>
      <c r="G35" s="61">
        <f>F35/$F$9</f>
        <v>7.7174235678242799E-3</v>
      </c>
    </row>
    <row r="36" spans="1:7" ht="30" customHeight="1">
      <c r="A36" s="66" t="s">
        <v>23</v>
      </c>
      <c r="B36" s="43"/>
      <c r="C36" s="62"/>
      <c r="D36" s="43"/>
      <c r="E36" s="62"/>
      <c r="F36" s="43"/>
      <c r="G36" s="62"/>
    </row>
    <row r="37" spans="1:7" ht="30" customHeight="1">
      <c r="A37" s="66" t="s">
        <v>108</v>
      </c>
      <c r="B37" s="43"/>
      <c r="C37" s="62"/>
      <c r="D37" s="43"/>
      <c r="E37" s="62"/>
      <c r="F37" s="43"/>
      <c r="G37" s="63"/>
    </row>
    <row r="38" spans="1:7" ht="15" customHeight="1">
      <c r="A38" s="71" t="s">
        <v>374</v>
      </c>
      <c r="B38" s="58"/>
      <c r="C38" s="141"/>
      <c r="D38" s="142"/>
      <c r="E38" s="141"/>
      <c r="F38" s="142"/>
      <c r="G38" s="141"/>
    </row>
    <row r="39" spans="1:7" ht="30" customHeight="1">
      <c r="A39" s="87" t="s">
        <v>24</v>
      </c>
      <c r="B39" s="134"/>
      <c r="C39" s="134"/>
      <c r="D39" s="89"/>
      <c r="E39" s="134"/>
      <c r="F39" s="89"/>
      <c r="G39" s="127"/>
    </row>
    <row r="40" spans="1:7" ht="27.75" customHeight="1">
      <c r="A40" s="354" t="s">
        <v>229</v>
      </c>
      <c r="B40" s="354"/>
      <c r="C40" s="354"/>
      <c r="D40" s="354"/>
      <c r="E40" s="354"/>
      <c r="F40" s="354"/>
      <c r="G40" s="354"/>
    </row>
    <row r="41" spans="1:7">
      <c r="A41" s="49" t="s">
        <v>22</v>
      </c>
    </row>
  </sheetData>
  <mergeCells count="11">
    <mergeCell ref="A2:G2"/>
    <mergeCell ref="D5:E5"/>
    <mergeCell ref="F5:G5"/>
    <mergeCell ref="A40:G40"/>
    <mergeCell ref="A5:A8"/>
    <mergeCell ref="B6:B8"/>
    <mergeCell ref="C6:C8"/>
    <mergeCell ref="D6:D8"/>
    <mergeCell ref="E6:E8"/>
    <mergeCell ref="F6:F8"/>
    <mergeCell ref="G6:G8"/>
  </mergeCells>
  <phoneticPr fontId="2" type="noConversion"/>
  <hyperlinks>
    <hyperlink ref="A1" location="'2'!A1" display="към съдържание" xr:uid="{227314E5-975E-4A5F-80A3-5FB23688E19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33" orientation="portrait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C39"/>
  <sheetViews>
    <sheetView zoomScaleNormal="100" workbookViewId="0"/>
  </sheetViews>
  <sheetFormatPr defaultRowHeight="12.75"/>
  <cols>
    <col min="1" max="1" width="50.85546875" style="49" customWidth="1"/>
    <col min="2" max="4" width="8.7109375" style="49" customWidth="1"/>
    <col min="5" max="5" width="8.7109375" style="108" customWidth="1"/>
    <col min="6" max="16" width="8.7109375" style="49" customWidth="1"/>
    <col min="17" max="16384" width="9.140625" style="49"/>
  </cols>
  <sheetData>
    <row r="1" spans="1:29" ht="15" customHeight="1">
      <c r="A1" s="331" t="s">
        <v>438</v>
      </c>
    </row>
    <row r="2" spans="1:29" ht="30" customHeight="1">
      <c r="A2" s="349" t="s">
        <v>435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</row>
    <row r="3" spans="1:29" ht="15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9" ht="15" customHeight="1">
      <c r="A4" s="80"/>
      <c r="B4" s="121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29" ht="30" customHeight="1">
      <c r="A5" s="355" t="s">
        <v>31</v>
      </c>
      <c r="B5" s="345" t="s">
        <v>380</v>
      </c>
      <c r="C5" s="345"/>
      <c r="D5" s="345"/>
      <c r="E5" s="345" t="s">
        <v>60</v>
      </c>
      <c r="F5" s="345"/>
      <c r="G5" s="345"/>
      <c r="H5" s="345" t="s">
        <v>208</v>
      </c>
      <c r="I5" s="345"/>
      <c r="J5" s="345"/>
      <c r="K5" s="345" t="s">
        <v>52</v>
      </c>
      <c r="L5" s="345"/>
      <c r="M5" s="345"/>
      <c r="N5" s="345" t="s">
        <v>81</v>
      </c>
      <c r="O5" s="345"/>
      <c r="P5" s="345"/>
    </row>
    <row r="6" spans="1:29" ht="15" customHeight="1">
      <c r="A6" s="356"/>
      <c r="B6" s="126" t="s">
        <v>112</v>
      </c>
      <c r="C6" s="126" t="s">
        <v>277</v>
      </c>
      <c r="D6" s="126" t="s">
        <v>278</v>
      </c>
      <c r="E6" s="319" t="s">
        <v>112</v>
      </c>
      <c r="F6" s="319" t="s">
        <v>277</v>
      </c>
      <c r="G6" s="319" t="s">
        <v>278</v>
      </c>
      <c r="H6" s="319" t="s">
        <v>112</v>
      </c>
      <c r="I6" s="319" t="s">
        <v>277</v>
      </c>
      <c r="J6" s="319" t="s">
        <v>278</v>
      </c>
      <c r="K6" s="319" t="s">
        <v>112</v>
      </c>
      <c r="L6" s="319" t="s">
        <v>277</v>
      </c>
      <c r="M6" s="319" t="s">
        <v>278</v>
      </c>
      <c r="N6" s="319" t="s">
        <v>112</v>
      </c>
      <c r="O6" s="319" t="s">
        <v>277</v>
      </c>
      <c r="P6" s="319" t="s">
        <v>278</v>
      </c>
    </row>
    <row r="7" spans="1:29" ht="18" customHeight="1">
      <c r="A7" s="54" t="s">
        <v>361</v>
      </c>
      <c r="B7" s="95">
        <f>SUM(B8+B16+B19+B31)</f>
        <v>117297</v>
      </c>
      <c r="C7" s="95">
        <f t="shared" ref="C7:P7" si="0">SUM(C8+C16+C19+C31)</f>
        <v>56083</v>
      </c>
      <c r="D7" s="95">
        <f t="shared" si="0"/>
        <v>61214</v>
      </c>
      <c r="E7" s="95">
        <f>SUM(E8+E16+E19+E31)</f>
        <v>87369</v>
      </c>
      <c r="F7" s="95">
        <f t="shared" si="0"/>
        <v>44469</v>
      </c>
      <c r="G7" s="95">
        <f t="shared" si="0"/>
        <v>42900</v>
      </c>
      <c r="H7" s="95">
        <f>SUM(H8+H16+H19+H31)</f>
        <v>4202</v>
      </c>
      <c r="I7" s="95">
        <f t="shared" si="0"/>
        <v>1667</v>
      </c>
      <c r="J7" s="95">
        <f t="shared" si="0"/>
        <v>2535</v>
      </c>
      <c r="K7" s="95">
        <f t="shared" si="0"/>
        <v>16826</v>
      </c>
      <c r="L7" s="95">
        <f t="shared" si="0"/>
        <v>5137</v>
      </c>
      <c r="M7" s="95">
        <f t="shared" si="0"/>
        <v>11689</v>
      </c>
      <c r="N7" s="95">
        <f t="shared" si="0"/>
        <v>8900</v>
      </c>
      <c r="O7" s="95">
        <f t="shared" si="0"/>
        <v>4810</v>
      </c>
      <c r="P7" s="95">
        <f t="shared" si="0"/>
        <v>4090</v>
      </c>
    </row>
    <row r="8" spans="1:29" ht="15" customHeight="1">
      <c r="A8" s="57" t="s">
        <v>362</v>
      </c>
      <c r="B8" s="97">
        <f t="shared" ref="B8:P8" si="1">SUM(B9:B15)</f>
        <v>108899</v>
      </c>
      <c r="C8" s="97">
        <f t="shared" si="1"/>
        <v>50359</v>
      </c>
      <c r="D8" s="97">
        <f t="shared" si="1"/>
        <v>58540</v>
      </c>
      <c r="E8" s="97">
        <f>SUM(E9:E15)</f>
        <v>80941</v>
      </c>
      <c r="F8" s="97">
        <f t="shared" si="1"/>
        <v>40059</v>
      </c>
      <c r="G8" s="97">
        <f t="shared" si="1"/>
        <v>40882</v>
      </c>
      <c r="H8" s="97">
        <f>I8+J8</f>
        <v>3791</v>
      </c>
      <c r="I8" s="97">
        <f>SUM(I9:I15)</f>
        <v>1379</v>
      </c>
      <c r="J8" s="97">
        <f>SUM(J9:J15)</f>
        <v>2412</v>
      </c>
      <c r="K8" s="97">
        <f>SUM(K9:K15)</f>
        <v>16643</v>
      </c>
      <c r="L8" s="97">
        <f t="shared" si="1"/>
        <v>5001</v>
      </c>
      <c r="M8" s="97">
        <f t="shared" si="1"/>
        <v>11642</v>
      </c>
      <c r="N8" s="97">
        <f>SUM(N9:N15)</f>
        <v>7524</v>
      </c>
      <c r="O8" s="97">
        <f t="shared" si="1"/>
        <v>3920</v>
      </c>
      <c r="P8" s="97">
        <f t="shared" si="1"/>
        <v>3604</v>
      </c>
    </row>
    <row r="9" spans="1:29" ht="15" customHeight="1">
      <c r="A9" s="60" t="s">
        <v>47</v>
      </c>
      <c r="B9" s="43">
        <f t="shared" ref="B9:B14" si="2">C9+D9</f>
        <v>40959</v>
      </c>
      <c r="C9" s="43">
        <f>F9+I9+L9+O9</f>
        <v>20953</v>
      </c>
      <c r="D9" s="43">
        <f>G9+J9+M9+P9</f>
        <v>20006</v>
      </c>
      <c r="E9" s="43">
        <f>F9+G9</f>
        <v>30520</v>
      </c>
      <c r="F9" s="43">
        <v>15852</v>
      </c>
      <c r="G9" s="43">
        <v>14668</v>
      </c>
      <c r="H9" s="100">
        <f t="shared" ref="H9:H14" si="3">I9+J9</f>
        <v>916</v>
      </c>
      <c r="I9" s="43">
        <v>379</v>
      </c>
      <c r="J9" s="43">
        <v>537</v>
      </c>
      <c r="K9" s="43">
        <f>L9+M9</f>
        <v>2236</v>
      </c>
      <c r="L9" s="43">
        <v>891</v>
      </c>
      <c r="M9" s="43">
        <v>1345</v>
      </c>
      <c r="N9" s="43">
        <f>O9+P9</f>
        <v>7287</v>
      </c>
      <c r="O9" s="43">
        <v>3831</v>
      </c>
      <c r="P9" s="43">
        <v>3456</v>
      </c>
      <c r="Y9" s="38"/>
      <c r="Z9" s="38"/>
      <c r="AA9" s="38"/>
      <c r="AB9" s="38"/>
      <c r="AC9" s="38"/>
    </row>
    <row r="10" spans="1:29" ht="15" customHeight="1">
      <c r="A10" s="60" t="s">
        <v>32</v>
      </c>
      <c r="B10" s="43">
        <f t="shared" si="2"/>
        <v>67936</v>
      </c>
      <c r="C10" s="43">
        <f>F10+I10+L10+O10</f>
        <v>29405</v>
      </c>
      <c r="D10" s="43">
        <f>G10+J10+M10+P10</f>
        <v>38531</v>
      </c>
      <c r="E10" s="43">
        <f>F10+G10</f>
        <v>50421</v>
      </c>
      <c r="F10" s="43">
        <v>24207</v>
      </c>
      <c r="G10" s="43">
        <v>26214</v>
      </c>
      <c r="H10" s="100">
        <f t="shared" si="3"/>
        <v>2872</v>
      </c>
      <c r="I10" s="43">
        <v>999</v>
      </c>
      <c r="J10" s="43">
        <v>1873</v>
      </c>
      <c r="K10" s="43">
        <f>L10+M10</f>
        <v>14407</v>
      </c>
      <c r="L10" s="43">
        <v>4110</v>
      </c>
      <c r="M10" s="43">
        <v>10297</v>
      </c>
      <c r="N10" s="43">
        <f>O10+P10</f>
        <v>236</v>
      </c>
      <c r="O10" s="43">
        <v>89</v>
      </c>
      <c r="P10" s="43">
        <v>147</v>
      </c>
      <c r="Y10" s="38"/>
      <c r="Z10" s="38"/>
      <c r="AA10" s="38"/>
      <c r="AB10" s="38"/>
      <c r="AC10" s="38"/>
    </row>
    <row r="11" spans="1:29" ht="15" customHeight="1">
      <c r="A11" s="66" t="s">
        <v>54</v>
      </c>
      <c r="B11" s="136"/>
      <c r="C11" s="136"/>
      <c r="D11" s="43"/>
      <c r="E11" s="43"/>
      <c r="F11" s="43"/>
      <c r="G11" s="43"/>
      <c r="H11" s="100"/>
      <c r="I11" s="43"/>
      <c r="J11" s="43"/>
      <c r="K11" s="43"/>
      <c r="L11" s="43"/>
      <c r="M11" s="43"/>
      <c r="N11" s="43"/>
      <c r="O11" s="43"/>
      <c r="P11" s="43"/>
      <c r="Y11" s="38"/>
      <c r="Z11" s="38"/>
      <c r="AA11" s="38"/>
      <c r="AB11" s="38"/>
      <c r="AC11" s="38"/>
    </row>
    <row r="12" spans="1:29" ht="15" customHeight="1">
      <c r="A12" s="64" t="s">
        <v>53</v>
      </c>
      <c r="B12" s="43"/>
      <c r="C12" s="43"/>
      <c r="D12" s="43"/>
      <c r="E12" s="43"/>
      <c r="F12" s="43"/>
      <c r="G12" s="43"/>
      <c r="H12" s="100"/>
      <c r="I12" s="43"/>
      <c r="J12" s="41"/>
      <c r="K12" s="43"/>
      <c r="L12" s="43"/>
      <c r="M12" s="43"/>
      <c r="N12" s="43"/>
      <c r="O12" s="43"/>
      <c r="P12" s="43"/>
      <c r="Y12" s="38"/>
      <c r="Z12" s="38"/>
      <c r="AA12" s="38"/>
      <c r="AB12" s="38"/>
      <c r="AC12" s="38"/>
    </row>
    <row r="13" spans="1:29" ht="15" customHeight="1">
      <c r="A13" s="64" t="s">
        <v>106</v>
      </c>
      <c r="B13" s="43">
        <f t="shared" si="2"/>
        <v>2</v>
      </c>
      <c r="C13" s="43">
        <f>F13+I13+L13+O13</f>
        <v>1</v>
      </c>
      <c r="D13" s="43">
        <f>G13+J13+M13+P13</f>
        <v>1</v>
      </c>
      <c r="E13" s="43"/>
      <c r="F13" s="43"/>
      <c r="G13" s="43"/>
      <c r="H13" s="100">
        <f t="shared" si="3"/>
        <v>1</v>
      </c>
      <c r="I13" s="43">
        <v>1</v>
      </c>
      <c r="J13" s="41"/>
      <c r="K13" s="43"/>
      <c r="L13" s="43"/>
      <c r="M13" s="43"/>
      <c r="N13" s="43">
        <f>O13+P13</f>
        <v>1</v>
      </c>
      <c r="O13" s="43"/>
      <c r="P13" s="43">
        <v>1</v>
      </c>
      <c r="Y13" s="38"/>
      <c r="Z13" s="38"/>
      <c r="AA13" s="38"/>
      <c r="AB13" s="38"/>
      <c r="AC13" s="38"/>
    </row>
    <row r="14" spans="1:29" ht="17.25" customHeight="1">
      <c r="A14" s="64" t="s">
        <v>107</v>
      </c>
      <c r="B14" s="43">
        <f t="shared" si="2"/>
        <v>2</v>
      </c>
      <c r="C14" s="43"/>
      <c r="D14" s="43">
        <f>G14+J14+M14+P14</f>
        <v>2</v>
      </c>
      <c r="E14" s="43"/>
      <c r="F14" s="43"/>
      <c r="G14" s="43"/>
      <c r="H14" s="100">
        <f t="shared" si="3"/>
        <v>2</v>
      </c>
      <c r="I14" s="43"/>
      <c r="J14" s="43">
        <v>2</v>
      </c>
      <c r="K14" s="43"/>
      <c r="L14" s="43"/>
      <c r="M14" s="43"/>
      <c r="N14" s="43"/>
      <c r="O14" s="43"/>
      <c r="P14" s="43"/>
      <c r="Y14" s="38"/>
      <c r="Z14" s="38"/>
      <c r="AA14" s="38"/>
      <c r="AB14" s="38"/>
      <c r="AC14" s="38"/>
    </row>
    <row r="15" spans="1:29" ht="15" customHeight="1">
      <c r="A15" s="60" t="s">
        <v>51</v>
      </c>
      <c r="B15" s="43"/>
      <c r="C15" s="43"/>
      <c r="D15" s="43"/>
      <c r="E15" s="43"/>
      <c r="F15" s="43"/>
      <c r="G15" s="43"/>
      <c r="H15" s="100"/>
      <c r="I15" s="43"/>
      <c r="J15" s="43"/>
      <c r="K15" s="43"/>
      <c r="L15" s="43"/>
      <c r="M15" s="43"/>
      <c r="N15" s="43"/>
      <c r="O15" s="43"/>
      <c r="P15" s="43"/>
      <c r="Y15" s="38"/>
      <c r="Z15" s="38"/>
      <c r="AA15" s="38"/>
      <c r="AB15" s="38"/>
      <c r="AC15" s="38"/>
    </row>
    <row r="16" spans="1:29" ht="15" customHeight="1">
      <c r="A16" s="65" t="s">
        <v>363</v>
      </c>
      <c r="B16" s="58">
        <f>C16+D16</f>
        <v>1374</v>
      </c>
      <c r="C16" s="58">
        <f>SUM(C17:C18)</f>
        <v>1276</v>
      </c>
      <c r="D16" s="58">
        <f>G16+J16+M16+P16</f>
        <v>98</v>
      </c>
      <c r="E16" s="58">
        <f>SUM(E17:E18)</f>
        <v>1178</v>
      </c>
      <c r="F16" s="58">
        <f>SUM(F17:F18)</f>
        <v>1096</v>
      </c>
      <c r="G16" s="58">
        <f>SUM(G17:G18)</f>
        <v>82</v>
      </c>
      <c r="H16" s="58">
        <f>I16+J16</f>
        <v>121</v>
      </c>
      <c r="I16" s="58">
        <f t="shared" ref="I16:O16" si="4">SUM(I17:I18)</f>
        <v>119</v>
      </c>
      <c r="J16" s="58">
        <f t="shared" si="4"/>
        <v>2</v>
      </c>
      <c r="K16" s="58">
        <f t="shared" si="4"/>
        <v>68</v>
      </c>
      <c r="L16" s="58">
        <f t="shared" si="4"/>
        <v>54</v>
      </c>
      <c r="M16" s="58">
        <f t="shared" si="4"/>
        <v>14</v>
      </c>
      <c r="N16" s="58">
        <f t="shared" si="4"/>
        <v>7</v>
      </c>
      <c r="O16" s="58">
        <f t="shared" si="4"/>
        <v>7</v>
      </c>
      <c r="P16" s="58"/>
      <c r="Y16" s="38"/>
      <c r="Z16" s="38"/>
      <c r="AA16" s="38"/>
      <c r="AB16" s="38"/>
      <c r="AC16" s="38"/>
    </row>
    <row r="17" spans="1:29" ht="15" customHeight="1">
      <c r="A17" s="60" t="s">
        <v>48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Y17" s="38"/>
      <c r="Z17" s="38"/>
      <c r="AA17" s="38"/>
      <c r="AB17" s="38"/>
      <c r="AC17" s="38"/>
    </row>
    <row r="18" spans="1:29" ht="15" customHeight="1">
      <c r="A18" s="66" t="s">
        <v>46</v>
      </c>
      <c r="B18" s="43">
        <f>C18+D18</f>
        <v>1374</v>
      </c>
      <c r="C18" s="43">
        <f>F18+I18+L18+O18</f>
        <v>1276</v>
      </c>
      <c r="D18" s="43">
        <f>G18+J18+M18+P18</f>
        <v>98</v>
      </c>
      <c r="E18" s="43">
        <f>F18+G18</f>
        <v>1178</v>
      </c>
      <c r="F18" s="43">
        <v>1096</v>
      </c>
      <c r="G18" s="43">
        <v>82</v>
      </c>
      <c r="H18" s="43">
        <f>I18+J18</f>
        <v>121</v>
      </c>
      <c r="I18" s="43">
        <v>119</v>
      </c>
      <c r="J18" s="43">
        <v>2</v>
      </c>
      <c r="K18" s="43">
        <f>L18+M18</f>
        <v>68</v>
      </c>
      <c r="L18" s="43">
        <v>54</v>
      </c>
      <c r="M18" s="43">
        <v>14</v>
      </c>
      <c r="N18" s="43">
        <f>O18+P18</f>
        <v>7</v>
      </c>
      <c r="O18" s="43">
        <v>7</v>
      </c>
      <c r="P18" s="43"/>
      <c r="Y18" s="38"/>
      <c r="Z18" s="38"/>
      <c r="AA18" s="38"/>
      <c r="AB18" s="38"/>
      <c r="AC18" s="38"/>
    </row>
    <row r="19" spans="1:29" ht="15" customHeight="1">
      <c r="A19" s="67" t="s">
        <v>364</v>
      </c>
      <c r="B19" s="58">
        <f>SUM(B20:B30)</f>
        <v>6879</v>
      </c>
      <c r="C19" s="58">
        <f>F19+I19+L19+O19</f>
        <v>4333</v>
      </c>
      <c r="D19" s="58">
        <f>G19+J19+M19+P19</f>
        <v>2546</v>
      </c>
      <c r="E19" s="58">
        <f>SUM(E20:E30)</f>
        <v>5183</v>
      </c>
      <c r="F19" s="58">
        <f t="shared" ref="F19:P19" si="5">SUM(F20:F30)</f>
        <v>3259</v>
      </c>
      <c r="G19" s="58">
        <f t="shared" si="5"/>
        <v>1924</v>
      </c>
      <c r="H19" s="58">
        <f t="shared" si="5"/>
        <v>279</v>
      </c>
      <c r="I19" s="58">
        <f t="shared" si="5"/>
        <v>163</v>
      </c>
      <c r="J19" s="58">
        <f t="shared" si="5"/>
        <v>116</v>
      </c>
      <c r="K19" s="58">
        <f t="shared" si="5"/>
        <v>77</v>
      </c>
      <c r="L19" s="58">
        <f t="shared" si="5"/>
        <v>53</v>
      </c>
      <c r="M19" s="58">
        <f t="shared" si="5"/>
        <v>24</v>
      </c>
      <c r="N19" s="58">
        <f t="shared" si="5"/>
        <v>1340</v>
      </c>
      <c r="O19" s="58">
        <f t="shared" si="5"/>
        <v>858</v>
      </c>
      <c r="P19" s="58">
        <f t="shared" si="5"/>
        <v>482</v>
      </c>
      <c r="Y19" s="38"/>
      <c r="Z19" s="38"/>
      <c r="AA19" s="38"/>
      <c r="AB19" s="38"/>
      <c r="AC19" s="38"/>
    </row>
    <row r="20" spans="1:29" ht="15" customHeight="1">
      <c r="A20" s="60" t="s">
        <v>30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Y20" s="38"/>
      <c r="Z20" s="38"/>
      <c r="AA20" s="38"/>
      <c r="AB20" s="38"/>
      <c r="AC20" s="38"/>
    </row>
    <row r="21" spans="1:29" ht="15" customHeight="1">
      <c r="A21" s="60" t="s">
        <v>49</v>
      </c>
      <c r="B21" s="43">
        <f>C21+D21</f>
        <v>43</v>
      </c>
      <c r="C21" s="43">
        <f>F21+I21+L21+O21</f>
        <v>43</v>
      </c>
      <c r="D21" s="43"/>
      <c r="E21" s="43">
        <f>F21+G21</f>
        <v>4</v>
      </c>
      <c r="F21" s="43">
        <v>4</v>
      </c>
      <c r="G21" s="43"/>
      <c r="H21" s="43">
        <f>I21+J21</f>
        <v>6</v>
      </c>
      <c r="I21" s="43">
        <v>6</v>
      </c>
      <c r="J21" s="43"/>
      <c r="K21" s="43">
        <f>L21+M21</f>
        <v>3</v>
      </c>
      <c r="L21" s="43">
        <v>3</v>
      </c>
      <c r="M21" s="43"/>
      <c r="N21" s="43">
        <f>O21+P21</f>
        <v>30</v>
      </c>
      <c r="O21" s="43">
        <v>30</v>
      </c>
      <c r="P21" s="43"/>
      <c r="Y21" s="38"/>
      <c r="Z21" s="38"/>
      <c r="AA21" s="38"/>
      <c r="AB21" s="38"/>
      <c r="AC21" s="38"/>
    </row>
    <row r="22" spans="1:29" ht="15" customHeight="1">
      <c r="A22" s="60" t="s">
        <v>67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Y22" s="38"/>
      <c r="Z22" s="38"/>
      <c r="AA22" s="38"/>
      <c r="AB22" s="38"/>
      <c r="AC22" s="38"/>
    </row>
    <row r="23" spans="1:29" ht="15" customHeight="1">
      <c r="A23" s="60" t="s">
        <v>68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Y23" s="38"/>
      <c r="Z23" s="38"/>
      <c r="AA23" s="38"/>
      <c r="AB23" s="38"/>
      <c r="AC23" s="38"/>
    </row>
    <row r="24" spans="1:29" ht="15" customHeight="1">
      <c r="A24" s="60" t="s">
        <v>69</v>
      </c>
      <c r="B24" s="43"/>
      <c r="C24" s="43"/>
      <c r="D24" s="43"/>
      <c r="E24" s="43"/>
      <c r="F24" s="43"/>
      <c r="G24" s="43"/>
      <c r="H24" s="43"/>
      <c r="I24" s="103"/>
      <c r="J24" s="103"/>
      <c r="K24" s="43"/>
      <c r="L24" s="103"/>
      <c r="M24" s="43"/>
      <c r="N24" s="43"/>
      <c r="O24" s="43"/>
      <c r="P24" s="43"/>
      <c r="Y24" s="38"/>
      <c r="Z24" s="38"/>
      <c r="AA24" s="38"/>
      <c r="AB24" s="38"/>
      <c r="AC24" s="38"/>
    </row>
    <row r="25" spans="1:29" ht="15" customHeight="1">
      <c r="A25" s="60" t="s">
        <v>70</v>
      </c>
      <c r="B25" s="43">
        <f>C25+D25</f>
        <v>2</v>
      </c>
      <c r="C25" s="43">
        <f>F25+I25+L25+O25</f>
        <v>2</v>
      </c>
      <c r="D25" s="43"/>
      <c r="E25" s="43"/>
      <c r="F25" s="43"/>
      <c r="G25" s="43"/>
      <c r="H25" s="43">
        <f>I25+J25</f>
        <v>1</v>
      </c>
      <c r="I25" s="43">
        <v>1</v>
      </c>
      <c r="J25" s="43"/>
      <c r="K25" s="43"/>
      <c r="L25" s="43"/>
      <c r="M25" s="43"/>
      <c r="N25" s="43">
        <f>O25+P25</f>
        <v>1</v>
      </c>
      <c r="O25" s="43">
        <v>1</v>
      </c>
      <c r="P25" s="43"/>
      <c r="Y25" s="38"/>
      <c r="Z25" s="38"/>
      <c r="AA25" s="38"/>
      <c r="AB25" s="38"/>
      <c r="AC25" s="38"/>
    </row>
    <row r="26" spans="1:29" ht="15" customHeight="1">
      <c r="A26" s="66" t="s">
        <v>71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Y26" s="38"/>
      <c r="Z26" s="38"/>
      <c r="AA26" s="38"/>
      <c r="AB26" s="38"/>
      <c r="AC26" s="38"/>
    </row>
    <row r="27" spans="1:29" ht="15" customHeight="1">
      <c r="A27" s="60" t="s">
        <v>72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Y27" s="38"/>
      <c r="Z27" s="38"/>
      <c r="AA27" s="38"/>
      <c r="AB27" s="38"/>
      <c r="AC27" s="38"/>
    </row>
    <row r="28" spans="1:29" ht="15" customHeight="1">
      <c r="A28" s="60" t="s">
        <v>73</v>
      </c>
      <c r="B28" s="43">
        <f t="shared" ref="B28:B33" si="6">C28+D28</f>
        <v>5621</v>
      </c>
      <c r="C28" s="43">
        <f t="shared" ref="C28:C33" si="7">F28+I28+L28+O28</f>
        <v>3554</v>
      </c>
      <c r="D28" s="43">
        <f t="shared" ref="D28:D33" si="8">G28+J28+M28+P28</f>
        <v>2067</v>
      </c>
      <c r="E28" s="43">
        <f>F28+G28</f>
        <v>4072</v>
      </c>
      <c r="F28" s="42">
        <v>2576</v>
      </c>
      <c r="G28" s="41">
        <v>1496</v>
      </c>
      <c r="H28" s="43">
        <f t="shared" ref="H28:H33" si="9">I28+J28</f>
        <v>229</v>
      </c>
      <c r="I28" s="43">
        <v>129</v>
      </c>
      <c r="J28" s="43">
        <v>100</v>
      </c>
      <c r="K28" s="43">
        <f>L28+M28</f>
        <v>74</v>
      </c>
      <c r="L28" s="43">
        <v>50</v>
      </c>
      <c r="M28" s="43">
        <v>24</v>
      </c>
      <c r="N28" s="43">
        <f>O28+P28</f>
        <v>1246</v>
      </c>
      <c r="O28" s="43">
        <v>799</v>
      </c>
      <c r="P28" s="43">
        <v>447</v>
      </c>
      <c r="Y28" s="38"/>
      <c r="Z28" s="38"/>
      <c r="AA28" s="38"/>
      <c r="AB28" s="38"/>
      <c r="AC28" s="38"/>
    </row>
    <row r="29" spans="1:29" ht="15" customHeight="1">
      <c r="A29" s="60" t="s">
        <v>74</v>
      </c>
      <c r="B29" s="43">
        <f t="shared" si="6"/>
        <v>60</v>
      </c>
      <c r="C29" s="43">
        <f t="shared" si="7"/>
        <v>22</v>
      </c>
      <c r="D29" s="43">
        <f t="shared" si="8"/>
        <v>38</v>
      </c>
      <c r="E29" s="43">
        <f>F29+G29</f>
        <v>5</v>
      </c>
      <c r="F29" s="42"/>
      <c r="G29" s="41">
        <v>5</v>
      </c>
      <c r="H29" s="43">
        <f t="shared" si="9"/>
        <v>4</v>
      </c>
      <c r="I29" s="43">
        <v>2</v>
      </c>
      <c r="J29" s="43">
        <v>2</v>
      </c>
      <c r="K29" s="43"/>
      <c r="L29" s="43"/>
      <c r="M29" s="43"/>
      <c r="N29" s="43">
        <f>O29+P29</f>
        <v>51</v>
      </c>
      <c r="O29" s="43">
        <v>20</v>
      </c>
      <c r="P29" s="43">
        <v>31</v>
      </c>
      <c r="Y29" s="38"/>
      <c r="Z29" s="38"/>
      <c r="AA29" s="38"/>
      <c r="AB29" s="38"/>
      <c r="AC29" s="38"/>
    </row>
    <row r="30" spans="1:29" ht="15" customHeight="1">
      <c r="A30" s="60" t="s">
        <v>75</v>
      </c>
      <c r="B30" s="43">
        <f t="shared" si="6"/>
        <v>1153</v>
      </c>
      <c r="C30" s="43">
        <f t="shared" si="7"/>
        <v>712</v>
      </c>
      <c r="D30" s="43">
        <f t="shared" si="8"/>
        <v>441</v>
      </c>
      <c r="E30" s="43">
        <f>F30+G30</f>
        <v>1102</v>
      </c>
      <c r="F30" s="42">
        <v>679</v>
      </c>
      <c r="G30" s="41">
        <v>423</v>
      </c>
      <c r="H30" s="43">
        <f t="shared" si="9"/>
        <v>39</v>
      </c>
      <c r="I30" s="43">
        <v>25</v>
      </c>
      <c r="J30" s="43">
        <v>14</v>
      </c>
      <c r="K30" s="43"/>
      <c r="L30" s="43"/>
      <c r="M30" s="43"/>
      <c r="N30" s="43">
        <f>O30+P30</f>
        <v>12</v>
      </c>
      <c r="O30" s="43">
        <v>8</v>
      </c>
      <c r="P30" s="43">
        <v>4</v>
      </c>
      <c r="Y30" s="38"/>
      <c r="Z30" s="38"/>
      <c r="AA30" s="38"/>
      <c r="AB30" s="38"/>
      <c r="AC30" s="38"/>
    </row>
    <row r="31" spans="1:29" ht="15" customHeight="1">
      <c r="A31" s="67" t="s">
        <v>365</v>
      </c>
      <c r="B31" s="58">
        <f t="shared" si="6"/>
        <v>145</v>
      </c>
      <c r="C31" s="58">
        <f t="shared" si="7"/>
        <v>115</v>
      </c>
      <c r="D31" s="58">
        <f t="shared" si="8"/>
        <v>30</v>
      </c>
      <c r="E31" s="58">
        <f t="shared" ref="E31:P31" si="10">E32+E36</f>
        <v>67</v>
      </c>
      <c r="F31" s="58">
        <f t="shared" si="10"/>
        <v>55</v>
      </c>
      <c r="G31" s="58">
        <f t="shared" si="10"/>
        <v>12</v>
      </c>
      <c r="H31" s="58">
        <f t="shared" si="9"/>
        <v>11</v>
      </c>
      <c r="I31" s="58">
        <f>I32+I36</f>
        <v>6</v>
      </c>
      <c r="J31" s="58">
        <f>J32+J36</f>
        <v>5</v>
      </c>
      <c r="K31" s="58">
        <f t="shared" si="10"/>
        <v>38</v>
      </c>
      <c r="L31" s="58">
        <f t="shared" si="10"/>
        <v>29</v>
      </c>
      <c r="M31" s="58">
        <f t="shared" si="10"/>
        <v>9</v>
      </c>
      <c r="N31" s="58">
        <f t="shared" si="10"/>
        <v>29</v>
      </c>
      <c r="O31" s="58">
        <f t="shared" si="10"/>
        <v>25</v>
      </c>
      <c r="P31" s="58">
        <f t="shared" si="10"/>
        <v>4</v>
      </c>
      <c r="Y31" s="38"/>
      <c r="Z31" s="38"/>
      <c r="AA31" s="38"/>
      <c r="AB31" s="38"/>
      <c r="AC31" s="38"/>
    </row>
    <row r="32" spans="1:29" ht="15" customHeight="1">
      <c r="A32" s="70" t="s">
        <v>370</v>
      </c>
      <c r="B32" s="58">
        <f t="shared" si="6"/>
        <v>145</v>
      </c>
      <c r="C32" s="58">
        <f t="shared" si="7"/>
        <v>115</v>
      </c>
      <c r="D32" s="58">
        <f t="shared" si="8"/>
        <v>30</v>
      </c>
      <c r="E32" s="58">
        <f t="shared" ref="E32:P32" si="11">SUM(E33:E35)</f>
        <v>67</v>
      </c>
      <c r="F32" s="58">
        <f>SUM(F33:F35)</f>
        <v>55</v>
      </c>
      <c r="G32" s="58">
        <f t="shared" si="11"/>
        <v>12</v>
      </c>
      <c r="H32" s="58">
        <f t="shared" si="9"/>
        <v>11</v>
      </c>
      <c r="I32" s="58">
        <f>SUM(I33:I35)</f>
        <v>6</v>
      </c>
      <c r="J32" s="58">
        <f>SUM(J33:J35)</f>
        <v>5</v>
      </c>
      <c r="K32" s="58">
        <f t="shared" si="11"/>
        <v>38</v>
      </c>
      <c r="L32" s="58">
        <f t="shared" si="11"/>
        <v>29</v>
      </c>
      <c r="M32" s="58">
        <f t="shared" si="11"/>
        <v>9</v>
      </c>
      <c r="N32" s="58">
        <f t="shared" si="11"/>
        <v>29</v>
      </c>
      <c r="O32" s="58">
        <f t="shared" si="11"/>
        <v>25</v>
      </c>
      <c r="P32" s="58">
        <f t="shared" si="11"/>
        <v>4</v>
      </c>
      <c r="Y32" s="38"/>
      <c r="Z32" s="38"/>
      <c r="AA32" s="38"/>
      <c r="AB32" s="38"/>
      <c r="AC32" s="38"/>
    </row>
    <row r="33" spans="1:29" ht="30" customHeight="1">
      <c r="A33" s="66" t="s">
        <v>24</v>
      </c>
      <c r="B33" s="43">
        <f t="shared" si="6"/>
        <v>145</v>
      </c>
      <c r="C33" s="43">
        <f t="shared" si="7"/>
        <v>115</v>
      </c>
      <c r="D33" s="43">
        <f t="shared" si="8"/>
        <v>30</v>
      </c>
      <c r="E33" s="43">
        <f>F33+G33</f>
        <v>67</v>
      </c>
      <c r="F33" s="43">
        <v>55</v>
      </c>
      <c r="G33" s="43">
        <v>12</v>
      </c>
      <c r="H33" s="43">
        <f t="shared" si="9"/>
        <v>11</v>
      </c>
      <c r="I33" s="43">
        <v>6</v>
      </c>
      <c r="J33" s="43">
        <v>5</v>
      </c>
      <c r="K33" s="43">
        <f>L33+M33</f>
        <v>38</v>
      </c>
      <c r="L33" s="43">
        <v>29</v>
      </c>
      <c r="M33" s="43">
        <v>9</v>
      </c>
      <c r="N33" s="43">
        <f>O33+P33</f>
        <v>29</v>
      </c>
      <c r="O33" s="43">
        <v>25</v>
      </c>
      <c r="P33" s="43">
        <v>4</v>
      </c>
      <c r="Y33" s="38"/>
      <c r="Z33" s="38"/>
      <c r="AA33" s="38"/>
      <c r="AB33" s="38"/>
      <c r="AC33" s="38"/>
    </row>
    <row r="34" spans="1:29" ht="30" customHeight="1">
      <c r="A34" s="66" t="s">
        <v>23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103"/>
      <c r="Y34" s="38"/>
      <c r="Z34" s="38"/>
      <c r="AA34" s="38"/>
      <c r="AB34" s="38"/>
      <c r="AC34" s="38"/>
    </row>
    <row r="35" spans="1:29" ht="30" customHeight="1">
      <c r="A35" s="66" t="s">
        <v>108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Y35" s="38"/>
      <c r="Z35" s="38"/>
      <c r="AA35" s="38"/>
      <c r="AB35" s="38"/>
      <c r="AC35" s="38"/>
    </row>
    <row r="36" spans="1:29" ht="15" customHeight="1">
      <c r="A36" s="71" t="s">
        <v>367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Y36" s="38"/>
      <c r="Z36" s="38"/>
      <c r="AA36" s="38"/>
      <c r="AB36" s="38"/>
      <c r="AC36" s="38"/>
    </row>
    <row r="37" spans="1:29" ht="30" customHeight="1">
      <c r="A37" s="87" t="s">
        <v>24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Y37" s="38"/>
      <c r="Z37" s="38"/>
      <c r="AA37" s="38"/>
      <c r="AB37" s="38"/>
      <c r="AC37" s="38"/>
    </row>
    <row r="38" spans="1:29">
      <c r="A38" s="90"/>
      <c r="Y38" s="38"/>
      <c r="Z38" s="38"/>
      <c r="AA38" s="38"/>
      <c r="AB38" s="38"/>
    </row>
    <row r="39" spans="1:29">
      <c r="A39" s="83"/>
      <c r="E39" s="137"/>
      <c r="Y39" s="38"/>
      <c r="Z39" s="38"/>
      <c r="AA39" s="38"/>
      <c r="AB39" s="38"/>
    </row>
  </sheetData>
  <mergeCells count="7">
    <mergeCell ref="B5:D5"/>
    <mergeCell ref="E5:G5"/>
    <mergeCell ref="A2:P2"/>
    <mergeCell ref="H5:J5"/>
    <mergeCell ref="K5:M5"/>
    <mergeCell ref="N5:P5"/>
    <mergeCell ref="A5:A6"/>
  </mergeCells>
  <phoneticPr fontId="2" type="noConversion"/>
  <hyperlinks>
    <hyperlink ref="A1" location="'2'!A1" display="към съдържание" xr:uid="{A5FE1C90-68C6-4E15-8D8C-86A8951EA2E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2" firstPageNumber="29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C39"/>
  <sheetViews>
    <sheetView zoomScaleNormal="100" workbookViewId="0"/>
  </sheetViews>
  <sheetFormatPr defaultRowHeight="12.75"/>
  <cols>
    <col min="1" max="1" width="50.85546875" style="49" customWidth="1"/>
    <col min="2" max="4" width="8.7109375" style="49" customWidth="1"/>
    <col min="5" max="5" width="8.7109375" style="108" customWidth="1"/>
    <col min="6" max="16" width="8.7109375" style="49" customWidth="1"/>
    <col min="17" max="16384" width="9.140625" style="49"/>
  </cols>
  <sheetData>
    <row r="1" spans="1:29" ht="15" customHeight="1">
      <c r="A1" s="331" t="s">
        <v>438</v>
      </c>
    </row>
    <row r="2" spans="1:29" ht="30" customHeight="1">
      <c r="A2" s="349" t="s">
        <v>433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</row>
    <row r="3" spans="1:29" ht="15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9" ht="15" customHeight="1">
      <c r="A4" s="80"/>
      <c r="B4" s="121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29" ht="30" customHeight="1">
      <c r="A5" s="355" t="s">
        <v>31</v>
      </c>
      <c r="B5" s="345" t="s">
        <v>380</v>
      </c>
      <c r="C5" s="345"/>
      <c r="D5" s="345"/>
      <c r="E5" s="345" t="s">
        <v>60</v>
      </c>
      <c r="F5" s="345"/>
      <c r="G5" s="345"/>
      <c r="H5" s="345" t="s">
        <v>208</v>
      </c>
      <c r="I5" s="345"/>
      <c r="J5" s="345"/>
      <c r="K5" s="345" t="s">
        <v>52</v>
      </c>
      <c r="L5" s="345"/>
      <c r="M5" s="345"/>
      <c r="N5" s="345" t="s">
        <v>81</v>
      </c>
      <c r="O5" s="345"/>
      <c r="P5" s="345"/>
    </row>
    <row r="6" spans="1:29" ht="15" customHeight="1">
      <c r="A6" s="356"/>
      <c r="B6" s="319" t="s">
        <v>112</v>
      </c>
      <c r="C6" s="319" t="s">
        <v>277</v>
      </c>
      <c r="D6" s="319" t="s">
        <v>278</v>
      </c>
      <c r="E6" s="319" t="s">
        <v>112</v>
      </c>
      <c r="F6" s="319" t="s">
        <v>277</v>
      </c>
      <c r="G6" s="319" t="s">
        <v>278</v>
      </c>
      <c r="H6" s="319" t="s">
        <v>112</v>
      </c>
      <c r="I6" s="319" t="s">
        <v>277</v>
      </c>
      <c r="J6" s="319" t="s">
        <v>278</v>
      </c>
      <c r="K6" s="319" t="s">
        <v>112</v>
      </c>
      <c r="L6" s="319" t="s">
        <v>277</v>
      </c>
      <c r="M6" s="319" t="s">
        <v>278</v>
      </c>
      <c r="N6" s="319" t="s">
        <v>112</v>
      </c>
      <c r="O6" s="319" t="s">
        <v>277</v>
      </c>
      <c r="P6" s="319" t="s">
        <v>278</v>
      </c>
    </row>
    <row r="7" spans="1:29" ht="18" customHeight="1">
      <c r="A7" s="54" t="s">
        <v>361</v>
      </c>
      <c r="B7" s="95">
        <f>B8+B16+B19+B31</f>
        <v>16845</v>
      </c>
      <c r="C7" s="95">
        <f t="shared" ref="C7:P7" si="0">C8+C16+C19+C31</f>
        <v>4707</v>
      </c>
      <c r="D7" s="95">
        <f t="shared" si="0"/>
        <v>12138</v>
      </c>
      <c r="E7" s="95">
        <f t="shared" si="0"/>
        <v>12844</v>
      </c>
      <c r="F7" s="95">
        <f>F8+F16+F19+F31</f>
        <v>3297</v>
      </c>
      <c r="G7" s="95">
        <f>G8+G16+G19+G31</f>
        <v>9547</v>
      </c>
      <c r="H7" s="95">
        <f t="shared" si="0"/>
        <v>420</v>
      </c>
      <c r="I7" s="95">
        <f t="shared" si="0"/>
        <v>68</v>
      </c>
      <c r="J7" s="95">
        <f t="shared" si="0"/>
        <v>352</v>
      </c>
      <c r="K7" s="95">
        <f t="shared" si="0"/>
        <v>762</v>
      </c>
      <c r="L7" s="95">
        <f t="shared" si="0"/>
        <v>146</v>
      </c>
      <c r="M7" s="95">
        <f t="shared" si="0"/>
        <v>616</v>
      </c>
      <c r="N7" s="95">
        <f t="shared" si="0"/>
        <v>2819</v>
      </c>
      <c r="O7" s="95">
        <f t="shared" si="0"/>
        <v>1196</v>
      </c>
      <c r="P7" s="95">
        <f t="shared" si="0"/>
        <v>1623</v>
      </c>
    </row>
    <row r="8" spans="1:29" ht="15" customHeight="1">
      <c r="A8" s="57" t="s">
        <v>362</v>
      </c>
      <c r="B8" s="97">
        <f t="shared" ref="B8:G8" si="1">SUM(B9:B15)</f>
        <v>16225</v>
      </c>
      <c r="C8" s="97">
        <f t="shared" si="1"/>
        <v>4624</v>
      </c>
      <c r="D8" s="97">
        <f t="shared" si="1"/>
        <v>11601</v>
      </c>
      <c r="E8" s="97">
        <f t="shared" si="1"/>
        <v>12398</v>
      </c>
      <c r="F8" s="97">
        <f t="shared" si="1"/>
        <v>3256</v>
      </c>
      <c r="G8" s="97">
        <f t="shared" si="1"/>
        <v>9142</v>
      </c>
      <c r="H8" s="97">
        <f t="shared" ref="H8:P8" si="2">SUM(H9:H15)</f>
        <v>400</v>
      </c>
      <c r="I8" s="97">
        <f t="shared" si="2"/>
        <v>66</v>
      </c>
      <c r="J8" s="97">
        <f t="shared" si="2"/>
        <v>334</v>
      </c>
      <c r="K8" s="97">
        <f>SUM(K9:K15)</f>
        <v>697</v>
      </c>
      <c r="L8" s="97">
        <f t="shared" si="2"/>
        <v>143</v>
      </c>
      <c r="M8" s="97">
        <f t="shared" si="2"/>
        <v>554</v>
      </c>
      <c r="N8" s="97">
        <f>O8+P8</f>
        <v>2730</v>
      </c>
      <c r="O8" s="97">
        <f t="shared" si="2"/>
        <v>1159</v>
      </c>
      <c r="P8" s="97">
        <f t="shared" si="2"/>
        <v>1571</v>
      </c>
    </row>
    <row r="9" spans="1:29" ht="15" customHeight="1">
      <c r="A9" s="60" t="s">
        <v>47</v>
      </c>
      <c r="B9" s="43">
        <f>C9+D9</f>
        <v>13598</v>
      </c>
      <c r="C9" s="43">
        <f>F9+I9+L9+O9</f>
        <v>4289</v>
      </c>
      <c r="D9" s="43">
        <f>G9+J9+M9+P9</f>
        <v>9309</v>
      </c>
      <c r="E9" s="43">
        <f>F9+G9</f>
        <v>10402</v>
      </c>
      <c r="F9" s="43">
        <v>3031</v>
      </c>
      <c r="G9" s="43">
        <v>7371</v>
      </c>
      <c r="H9" s="100">
        <f>I9+J9</f>
        <v>316</v>
      </c>
      <c r="I9" s="43">
        <v>63</v>
      </c>
      <c r="J9" s="43">
        <v>253</v>
      </c>
      <c r="K9" s="43">
        <f>L9+M9</f>
        <v>310</v>
      </c>
      <c r="L9" s="43">
        <v>109</v>
      </c>
      <c r="M9" s="43">
        <v>201</v>
      </c>
      <c r="N9" s="43">
        <f>O9+P9</f>
        <v>2570</v>
      </c>
      <c r="O9" s="43">
        <v>1086</v>
      </c>
      <c r="P9" s="43">
        <v>1484</v>
      </c>
      <c r="Y9" s="38"/>
      <c r="Z9" s="38"/>
      <c r="AA9" s="38"/>
      <c r="AB9" s="38"/>
      <c r="AC9" s="38"/>
    </row>
    <row r="10" spans="1:29" ht="15" customHeight="1">
      <c r="A10" s="60" t="s">
        <v>32</v>
      </c>
      <c r="B10" s="43">
        <f>C10+D10</f>
        <v>2624</v>
      </c>
      <c r="C10" s="43">
        <f>F10+I10+L10+O10</f>
        <v>333</v>
      </c>
      <c r="D10" s="43">
        <f>G10+J10+M10+P10</f>
        <v>2291</v>
      </c>
      <c r="E10" s="43">
        <f>F10+G10</f>
        <v>1993</v>
      </c>
      <c r="F10" s="43">
        <v>223</v>
      </c>
      <c r="G10" s="43">
        <v>1770</v>
      </c>
      <c r="H10" s="100">
        <f>I10+J10</f>
        <v>84</v>
      </c>
      <c r="I10" s="43">
        <v>3</v>
      </c>
      <c r="J10" s="43">
        <v>81</v>
      </c>
      <c r="K10" s="43">
        <f>L10+M10</f>
        <v>387</v>
      </c>
      <c r="L10" s="43">
        <v>34</v>
      </c>
      <c r="M10" s="43">
        <v>353</v>
      </c>
      <c r="N10" s="43">
        <f>O10+P10</f>
        <v>160</v>
      </c>
      <c r="O10" s="43">
        <v>73</v>
      </c>
      <c r="P10" s="43">
        <v>87</v>
      </c>
      <c r="Y10" s="38"/>
      <c r="Z10" s="38"/>
      <c r="AA10" s="38"/>
      <c r="AB10" s="38"/>
      <c r="AC10" s="38"/>
    </row>
    <row r="11" spans="1:29" ht="15" customHeight="1">
      <c r="A11" s="66" t="s">
        <v>54</v>
      </c>
      <c r="B11" s="136"/>
      <c r="C11" s="136"/>
      <c r="D11" s="43"/>
      <c r="E11" s="43"/>
      <c r="F11" s="43"/>
      <c r="G11" s="43"/>
      <c r="H11" s="100"/>
      <c r="I11" s="43"/>
      <c r="J11" s="43"/>
      <c r="K11" s="43"/>
      <c r="L11" s="43"/>
      <c r="M11" s="43"/>
      <c r="N11" s="43"/>
      <c r="O11" s="43"/>
      <c r="P11" s="43"/>
      <c r="Y11" s="38"/>
      <c r="Z11" s="38"/>
      <c r="AA11" s="38"/>
      <c r="AB11" s="38"/>
      <c r="AC11" s="38"/>
    </row>
    <row r="12" spans="1:29" ht="15" customHeight="1">
      <c r="A12" s="64" t="s">
        <v>53</v>
      </c>
      <c r="B12" s="43"/>
      <c r="C12" s="43"/>
      <c r="D12" s="43"/>
      <c r="E12" s="43"/>
      <c r="F12" s="43"/>
      <c r="G12" s="43"/>
      <c r="H12" s="100"/>
      <c r="I12" s="43"/>
      <c r="J12" s="41"/>
      <c r="K12" s="43"/>
      <c r="L12" s="43"/>
      <c r="M12" s="43"/>
      <c r="N12" s="43"/>
      <c r="O12" s="43"/>
      <c r="P12" s="43"/>
      <c r="Y12" s="38"/>
      <c r="Z12" s="38"/>
      <c r="AA12" s="38"/>
      <c r="AB12" s="38"/>
      <c r="AC12" s="38"/>
    </row>
    <row r="13" spans="1:29" ht="15" customHeight="1">
      <c r="A13" s="64" t="s">
        <v>106</v>
      </c>
      <c r="B13" s="43">
        <f>C13+D13</f>
        <v>2</v>
      </c>
      <c r="C13" s="43">
        <f>F13+I13+L13+O13</f>
        <v>1</v>
      </c>
      <c r="D13" s="43">
        <f>G13+J13+M13+P13</f>
        <v>1</v>
      </c>
      <c r="E13" s="43">
        <f>F13+G13</f>
        <v>2</v>
      </c>
      <c r="F13" s="43">
        <v>1</v>
      </c>
      <c r="G13" s="43">
        <v>1</v>
      </c>
      <c r="H13" s="100"/>
      <c r="I13" s="43"/>
      <c r="J13" s="41"/>
      <c r="K13" s="43"/>
      <c r="L13" s="43"/>
      <c r="M13" s="43"/>
      <c r="N13" s="43"/>
      <c r="O13" s="43"/>
      <c r="P13" s="43"/>
      <c r="Y13" s="38"/>
      <c r="Z13" s="38"/>
      <c r="AA13" s="38"/>
      <c r="AB13" s="38"/>
      <c r="AC13" s="38"/>
    </row>
    <row r="14" spans="1:29" ht="17.25" customHeight="1">
      <c r="A14" s="64" t="s">
        <v>107</v>
      </c>
      <c r="B14" s="43">
        <f>C14+D14</f>
        <v>1</v>
      </c>
      <c r="C14" s="43">
        <f>F14+I14+L14+O14</f>
        <v>1</v>
      </c>
      <c r="D14" s="43"/>
      <c r="E14" s="43">
        <f>F14+G14</f>
        <v>1</v>
      </c>
      <c r="F14" s="43">
        <v>1</v>
      </c>
      <c r="G14" s="43"/>
      <c r="H14" s="100"/>
      <c r="I14" s="43"/>
      <c r="J14" s="43"/>
      <c r="K14" s="43"/>
      <c r="L14" s="43"/>
      <c r="M14" s="43"/>
      <c r="N14" s="43"/>
      <c r="O14" s="43"/>
      <c r="P14" s="43"/>
      <c r="Y14" s="38"/>
      <c r="Z14" s="38"/>
      <c r="AA14" s="38"/>
      <c r="AB14" s="38"/>
      <c r="AC14" s="38"/>
    </row>
    <row r="15" spans="1:29" ht="15" customHeight="1">
      <c r="A15" s="60" t="s">
        <v>51</v>
      </c>
      <c r="B15" s="43"/>
      <c r="C15" s="43"/>
      <c r="D15" s="43"/>
      <c r="E15" s="43"/>
      <c r="F15" s="43"/>
      <c r="G15" s="43"/>
      <c r="H15" s="100"/>
      <c r="I15" s="43"/>
      <c r="J15" s="43"/>
      <c r="K15" s="43"/>
      <c r="L15" s="43"/>
      <c r="M15" s="43"/>
      <c r="N15" s="43"/>
      <c r="O15" s="43"/>
      <c r="P15" s="43"/>
      <c r="Y15" s="38"/>
      <c r="Z15" s="38"/>
      <c r="AA15" s="38"/>
      <c r="AB15" s="38"/>
      <c r="AC15" s="38"/>
    </row>
    <row r="16" spans="1:29" ht="15" customHeight="1">
      <c r="A16" s="65" t="s">
        <v>363</v>
      </c>
      <c r="B16" s="58">
        <f>C16+D16</f>
        <v>467</v>
      </c>
      <c r="C16" s="58">
        <f>SUM(C17:C18)</f>
        <v>45</v>
      </c>
      <c r="D16" s="58">
        <f>G16+J16+M16+P16</f>
        <v>422</v>
      </c>
      <c r="E16" s="58">
        <f t="shared" ref="E16:J16" si="3">SUM(E17:E18)</f>
        <v>373</v>
      </c>
      <c r="F16" s="58">
        <f t="shared" si="3"/>
        <v>31</v>
      </c>
      <c r="G16" s="58">
        <f t="shared" si="3"/>
        <v>342</v>
      </c>
      <c r="H16" s="58">
        <f t="shared" si="3"/>
        <v>13</v>
      </c>
      <c r="I16" s="58"/>
      <c r="J16" s="58">
        <f t="shared" si="3"/>
        <v>13</v>
      </c>
      <c r="K16" s="58">
        <f>L16+M16</f>
        <v>43</v>
      </c>
      <c r="L16" s="58">
        <f>SUM(L17:L18)</f>
        <v>1</v>
      </c>
      <c r="M16" s="58">
        <f>SUM(M17:M18)</f>
        <v>42</v>
      </c>
      <c r="N16" s="58">
        <f>SUM(N17:N18)</f>
        <v>38</v>
      </c>
      <c r="O16" s="58">
        <f>SUM(O17:O18)</f>
        <v>13</v>
      </c>
      <c r="P16" s="58">
        <f>SUM(P17:P18)</f>
        <v>25</v>
      </c>
      <c r="Y16" s="38"/>
      <c r="Z16" s="38"/>
      <c r="AA16" s="38"/>
      <c r="AB16" s="38"/>
      <c r="AC16" s="38"/>
    </row>
    <row r="17" spans="1:29" ht="15" customHeight="1">
      <c r="A17" s="60" t="s">
        <v>48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Y17" s="38"/>
      <c r="Z17" s="38"/>
      <c r="AA17" s="38"/>
      <c r="AB17" s="38"/>
      <c r="AC17" s="38"/>
    </row>
    <row r="18" spans="1:29" ht="15" customHeight="1">
      <c r="A18" s="66" t="s">
        <v>46</v>
      </c>
      <c r="B18" s="43">
        <f>C18+D18</f>
        <v>467</v>
      </c>
      <c r="C18" s="43">
        <f>F18+I18+L18+O18</f>
        <v>45</v>
      </c>
      <c r="D18" s="43">
        <f>G18+J18+M18+P18</f>
        <v>422</v>
      </c>
      <c r="E18" s="43">
        <f>F18+G18</f>
        <v>373</v>
      </c>
      <c r="F18" s="43">
        <v>31</v>
      </c>
      <c r="G18" s="43">
        <v>342</v>
      </c>
      <c r="H18" s="43">
        <f>I18+J18</f>
        <v>13</v>
      </c>
      <c r="I18" s="43"/>
      <c r="J18" s="43">
        <v>13</v>
      </c>
      <c r="K18" s="43">
        <f>L18+M18</f>
        <v>43</v>
      </c>
      <c r="L18" s="43">
        <v>1</v>
      </c>
      <c r="M18" s="43">
        <v>42</v>
      </c>
      <c r="N18" s="43">
        <f>O18+P18</f>
        <v>38</v>
      </c>
      <c r="O18" s="43">
        <v>13</v>
      </c>
      <c r="P18" s="43">
        <v>25</v>
      </c>
      <c r="Y18" s="38"/>
      <c r="Z18" s="38"/>
      <c r="AA18" s="38"/>
      <c r="AB18" s="38"/>
      <c r="AC18" s="38"/>
    </row>
    <row r="19" spans="1:29" ht="15" customHeight="1">
      <c r="A19" s="67" t="s">
        <v>364</v>
      </c>
      <c r="B19" s="58">
        <f>SUM(B20:B30)</f>
        <v>23</v>
      </c>
      <c r="C19" s="58">
        <f>F19+I19+L19+O19</f>
        <v>7</v>
      </c>
      <c r="D19" s="58">
        <f>G19+J19+M19+P19</f>
        <v>16</v>
      </c>
      <c r="E19" s="58">
        <f>F19+G19</f>
        <v>13</v>
      </c>
      <c r="F19" s="58">
        <f>SUM(F20:F30)</f>
        <v>3</v>
      </c>
      <c r="G19" s="58">
        <f>SUM(G20:G30)</f>
        <v>10</v>
      </c>
      <c r="H19" s="58">
        <f t="shared" ref="H19:P19" si="4">SUM(H20:H30)</f>
        <v>3</v>
      </c>
      <c r="I19" s="58">
        <f t="shared" si="4"/>
        <v>1</v>
      </c>
      <c r="J19" s="58">
        <f t="shared" si="4"/>
        <v>2</v>
      </c>
      <c r="K19" s="58"/>
      <c r="L19" s="58"/>
      <c r="M19" s="58"/>
      <c r="N19" s="58">
        <f t="shared" si="4"/>
        <v>7</v>
      </c>
      <c r="O19" s="58">
        <f t="shared" si="4"/>
        <v>3</v>
      </c>
      <c r="P19" s="58">
        <f t="shared" si="4"/>
        <v>4</v>
      </c>
      <c r="Y19" s="38"/>
      <c r="Z19" s="38"/>
      <c r="AA19" s="38"/>
      <c r="AB19" s="38"/>
      <c r="AC19" s="38"/>
    </row>
    <row r="20" spans="1:29" ht="15" customHeight="1">
      <c r="A20" s="60" t="s">
        <v>30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Y20" s="38"/>
      <c r="Z20" s="38"/>
      <c r="AA20" s="38"/>
      <c r="AB20" s="38"/>
      <c r="AC20" s="38"/>
    </row>
    <row r="21" spans="1:29" ht="15" customHeight="1">
      <c r="A21" s="60" t="s">
        <v>49</v>
      </c>
      <c r="B21" s="43">
        <f>C21+D21</f>
        <v>19</v>
      </c>
      <c r="C21" s="43">
        <f>F21+I21+L21+O21</f>
        <v>5</v>
      </c>
      <c r="D21" s="43">
        <f>G21+J21+M21+P21</f>
        <v>14</v>
      </c>
      <c r="E21" s="43">
        <f>F21+G21</f>
        <v>11</v>
      </c>
      <c r="F21" s="43">
        <v>2</v>
      </c>
      <c r="G21" s="43">
        <v>9</v>
      </c>
      <c r="H21" s="43">
        <f>SUM(I21:J21)</f>
        <v>1</v>
      </c>
      <c r="I21" s="43"/>
      <c r="J21" s="43">
        <v>1</v>
      </c>
      <c r="K21" s="43"/>
      <c r="L21" s="43"/>
      <c r="M21" s="43"/>
      <c r="N21" s="43">
        <f>O21+P21</f>
        <v>7</v>
      </c>
      <c r="O21" s="43">
        <v>3</v>
      </c>
      <c r="P21" s="43">
        <v>4</v>
      </c>
      <c r="Y21" s="38"/>
      <c r="Z21" s="38"/>
      <c r="AA21" s="38"/>
      <c r="AB21" s="38"/>
      <c r="AC21" s="38"/>
    </row>
    <row r="22" spans="1:29" ht="15" customHeight="1">
      <c r="A22" s="60" t="s">
        <v>67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Y22" s="38"/>
      <c r="Z22" s="38"/>
      <c r="AA22" s="38"/>
      <c r="AB22" s="38"/>
      <c r="AC22" s="38"/>
    </row>
    <row r="23" spans="1:29" ht="15" customHeight="1">
      <c r="A23" s="60" t="s">
        <v>68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Y23" s="38"/>
      <c r="Z23" s="38"/>
      <c r="AA23" s="38"/>
      <c r="AB23" s="38"/>
      <c r="AC23" s="38"/>
    </row>
    <row r="24" spans="1:29" ht="15" customHeight="1">
      <c r="A24" s="60" t="s">
        <v>69</v>
      </c>
      <c r="B24" s="43"/>
      <c r="C24" s="43"/>
      <c r="D24" s="43"/>
      <c r="E24" s="43"/>
      <c r="F24" s="43"/>
      <c r="G24" s="43"/>
      <c r="H24" s="43"/>
      <c r="I24" s="103"/>
      <c r="J24" s="103"/>
      <c r="K24" s="43"/>
      <c r="L24" s="103"/>
      <c r="M24" s="43"/>
      <c r="N24" s="43"/>
      <c r="O24" s="43"/>
      <c r="P24" s="43"/>
      <c r="Y24" s="38"/>
      <c r="Z24" s="38"/>
      <c r="AA24" s="38"/>
      <c r="AB24" s="38"/>
      <c r="AC24" s="38"/>
    </row>
    <row r="25" spans="1:29" ht="15" customHeight="1">
      <c r="A25" s="60" t="s">
        <v>70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Y25" s="38"/>
      <c r="Z25" s="38"/>
      <c r="AA25" s="38"/>
      <c r="AB25" s="38"/>
      <c r="AC25" s="38"/>
    </row>
    <row r="26" spans="1:29" ht="15" customHeight="1">
      <c r="A26" s="66" t="s">
        <v>71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Y26" s="38"/>
      <c r="Z26" s="38"/>
      <c r="AA26" s="38"/>
      <c r="AB26" s="38"/>
      <c r="AC26" s="38"/>
    </row>
    <row r="27" spans="1:29" ht="15" customHeight="1">
      <c r="A27" s="60" t="s">
        <v>72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Y27" s="38"/>
      <c r="Z27" s="38"/>
      <c r="AA27" s="38"/>
      <c r="AB27" s="38"/>
      <c r="AC27" s="38"/>
    </row>
    <row r="28" spans="1:29" ht="15" customHeight="1">
      <c r="A28" s="60" t="s">
        <v>73</v>
      </c>
      <c r="B28" s="43"/>
      <c r="C28" s="43"/>
      <c r="D28" s="43"/>
      <c r="E28" s="43"/>
      <c r="F28" s="42"/>
      <c r="G28" s="41"/>
      <c r="H28" s="43"/>
      <c r="I28" s="43"/>
      <c r="J28" s="43"/>
      <c r="K28" s="43"/>
      <c r="L28" s="43"/>
      <c r="M28" s="43"/>
      <c r="N28" s="43"/>
      <c r="O28" s="43"/>
      <c r="P28" s="43"/>
      <c r="Y28" s="38"/>
      <c r="Z28" s="38"/>
      <c r="AA28" s="38"/>
      <c r="AB28" s="38"/>
      <c r="AC28" s="38"/>
    </row>
    <row r="29" spans="1:29" ht="15" customHeight="1">
      <c r="A29" s="60" t="s">
        <v>74</v>
      </c>
      <c r="B29" s="43">
        <f>C29+D29</f>
        <v>4</v>
      </c>
      <c r="C29" s="43">
        <f>F29+I29+L29+O29</f>
        <v>2</v>
      </c>
      <c r="D29" s="43">
        <f>G29+J29+M29+P29</f>
        <v>2</v>
      </c>
      <c r="E29" s="43">
        <f>F29+G29</f>
        <v>2</v>
      </c>
      <c r="F29" s="42">
        <v>1</v>
      </c>
      <c r="G29" s="41">
        <v>1</v>
      </c>
      <c r="H29" s="43">
        <f>SUM(I29:J29)</f>
        <v>2</v>
      </c>
      <c r="I29" s="43">
        <v>1</v>
      </c>
      <c r="J29" s="43">
        <v>1</v>
      </c>
      <c r="K29" s="43"/>
      <c r="L29" s="43"/>
      <c r="M29" s="43"/>
      <c r="N29" s="43"/>
      <c r="O29" s="43"/>
      <c r="P29" s="43"/>
      <c r="Y29" s="38"/>
      <c r="Z29" s="38"/>
      <c r="AA29" s="38"/>
      <c r="AB29" s="38"/>
      <c r="AC29" s="38"/>
    </row>
    <row r="30" spans="1:29" ht="15" customHeight="1">
      <c r="A30" s="60" t="s">
        <v>75</v>
      </c>
      <c r="B30" s="43"/>
      <c r="C30" s="43"/>
      <c r="D30" s="43"/>
      <c r="E30" s="43"/>
      <c r="F30" s="42"/>
      <c r="G30" s="41"/>
      <c r="H30" s="43"/>
      <c r="I30" s="43"/>
      <c r="J30" s="43"/>
      <c r="K30" s="43"/>
      <c r="L30" s="43"/>
      <c r="M30" s="43"/>
      <c r="N30" s="43"/>
      <c r="O30" s="43"/>
      <c r="P30" s="43"/>
      <c r="Y30" s="38"/>
      <c r="Z30" s="38"/>
      <c r="AA30" s="38"/>
      <c r="AB30" s="38"/>
      <c r="AC30" s="38"/>
    </row>
    <row r="31" spans="1:29" ht="15" customHeight="1">
      <c r="A31" s="67" t="s">
        <v>365</v>
      </c>
      <c r="B31" s="58">
        <f>C31+D31</f>
        <v>130</v>
      </c>
      <c r="C31" s="58">
        <f t="shared" ref="C31:D33" si="5">F31+I31+L31+O31</f>
        <v>31</v>
      </c>
      <c r="D31" s="58">
        <f t="shared" si="5"/>
        <v>99</v>
      </c>
      <c r="E31" s="58">
        <f>E32+E36</f>
        <v>60</v>
      </c>
      <c r="F31" s="58">
        <f>F32+F36</f>
        <v>7</v>
      </c>
      <c r="G31" s="58">
        <f>G32+G36</f>
        <v>53</v>
      </c>
      <c r="H31" s="58">
        <f>SUM(H32+H36)</f>
        <v>4</v>
      </c>
      <c r="I31" s="58">
        <f>SUM(I32+I36)</f>
        <v>1</v>
      </c>
      <c r="J31" s="58">
        <f>SUM(J32+J36)</f>
        <v>3</v>
      </c>
      <c r="K31" s="58">
        <f>SUM(K32+K36)</f>
        <v>22</v>
      </c>
      <c r="L31" s="58">
        <f>L32+L36</f>
        <v>2</v>
      </c>
      <c r="M31" s="58">
        <f>M32+M36</f>
        <v>20</v>
      </c>
      <c r="N31" s="58">
        <f>N32+N36</f>
        <v>44</v>
      </c>
      <c r="O31" s="58">
        <f>O32+O36</f>
        <v>21</v>
      </c>
      <c r="P31" s="58">
        <f>P32+P36</f>
        <v>23</v>
      </c>
      <c r="Y31" s="38"/>
      <c r="Z31" s="38"/>
      <c r="AA31" s="38"/>
      <c r="AB31" s="38"/>
      <c r="AC31" s="38"/>
    </row>
    <row r="32" spans="1:29" ht="15" customHeight="1">
      <c r="A32" s="70" t="s">
        <v>370</v>
      </c>
      <c r="B32" s="58">
        <f>C32+D32</f>
        <v>130</v>
      </c>
      <c r="C32" s="58">
        <f>F32+I32+L32+O32</f>
        <v>31</v>
      </c>
      <c r="D32" s="58">
        <f t="shared" si="5"/>
        <v>99</v>
      </c>
      <c r="E32" s="58">
        <f>SUM(E33:E35)</f>
        <v>60</v>
      </c>
      <c r="F32" s="58">
        <f>SUM(F33:F35)</f>
        <v>7</v>
      </c>
      <c r="G32" s="58">
        <f>SUM(G33:G35)</f>
        <v>53</v>
      </c>
      <c r="H32" s="58">
        <f t="shared" ref="H32:P32" si="6">SUM(H33:H35)</f>
        <v>4</v>
      </c>
      <c r="I32" s="58">
        <f t="shared" si="6"/>
        <v>1</v>
      </c>
      <c r="J32" s="58">
        <f t="shared" si="6"/>
        <v>3</v>
      </c>
      <c r="K32" s="58">
        <f t="shared" si="6"/>
        <v>22</v>
      </c>
      <c r="L32" s="58">
        <f t="shared" si="6"/>
        <v>2</v>
      </c>
      <c r="M32" s="58">
        <f t="shared" si="6"/>
        <v>20</v>
      </c>
      <c r="N32" s="58">
        <f t="shared" si="6"/>
        <v>44</v>
      </c>
      <c r="O32" s="58">
        <f t="shared" si="6"/>
        <v>21</v>
      </c>
      <c r="P32" s="58">
        <f t="shared" si="6"/>
        <v>23</v>
      </c>
      <c r="Y32" s="38"/>
      <c r="Z32" s="38"/>
      <c r="AA32" s="38"/>
      <c r="AB32" s="38"/>
      <c r="AC32" s="38"/>
    </row>
    <row r="33" spans="1:29" ht="30" customHeight="1">
      <c r="A33" s="66" t="s">
        <v>24</v>
      </c>
      <c r="B33" s="43">
        <f>C33+D33</f>
        <v>130</v>
      </c>
      <c r="C33" s="43">
        <f t="shared" si="5"/>
        <v>31</v>
      </c>
      <c r="D33" s="43">
        <f t="shared" si="5"/>
        <v>99</v>
      </c>
      <c r="E33" s="43">
        <f>F33+G33</f>
        <v>60</v>
      </c>
      <c r="F33" s="43">
        <v>7</v>
      </c>
      <c r="G33" s="43">
        <v>53</v>
      </c>
      <c r="H33" s="43">
        <f>I33+J33</f>
        <v>4</v>
      </c>
      <c r="I33" s="43">
        <v>1</v>
      </c>
      <c r="J33" s="43">
        <v>3</v>
      </c>
      <c r="K33" s="43">
        <f>L33+M33</f>
        <v>22</v>
      </c>
      <c r="L33" s="43">
        <v>2</v>
      </c>
      <c r="M33" s="43">
        <v>20</v>
      </c>
      <c r="N33" s="43">
        <f>O33+P33</f>
        <v>44</v>
      </c>
      <c r="O33" s="43">
        <v>21</v>
      </c>
      <c r="P33" s="43">
        <v>23</v>
      </c>
      <c r="Y33" s="38"/>
      <c r="Z33" s="38"/>
      <c r="AA33" s="38"/>
      <c r="AB33" s="38"/>
      <c r="AC33" s="38"/>
    </row>
    <row r="34" spans="1:29" ht="30" customHeight="1">
      <c r="A34" s="66" t="s">
        <v>23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103"/>
      <c r="Y34" s="38"/>
      <c r="Z34" s="38"/>
      <c r="AA34" s="38"/>
      <c r="AB34" s="38"/>
      <c r="AC34" s="38"/>
    </row>
    <row r="35" spans="1:29" ht="30" customHeight="1">
      <c r="A35" s="66" t="s">
        <v>108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Y35" s="38"/>
      <c r="Z35" s="38"/>
      <c r="AA35" s="38"/>
      <c r="AB35" s="38"/>
      <c r="AC35" s="38"/>
    </row>
    <row r="36" spans="1:29" ht="15" customHeight="1">
      <c r="A36" s="71" t="s">
        <v>367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Y36" s="38"/>
      <c r="Z36" s="38"/>
      <c r="AA36" s="38"/>
      <c r="AB36" s="38"/>
      <c r="AC36" s="38"/>
    </row>
    <row r="37" spans="1:29" ht="30" customHeight="1">
      <c r="A37" s="87" t="s">
        <v>24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Y37" s="38"/>
      <c r="Z37" s="38"/>
      <c r="AA37" s="38"/>
      <c r="AB37" s="38"/>
      <c r="AC37" s="38"/>
    </row>
    <row r="38" spans="1:29">
      <c r="A38" s="90"/>
      <c r="Y38" s="38"/>
      <c r="Z38" s="38"/>
      <c r="AA38" s="38"/>
      <c r="AB38" s="38"/>
    </row>
    <row r="39" spans="1:29">
      <c r="A39" s="83"/>
      <c r="E39" s="137"/>
      <c r="Y39" s="38"/>
      <c r="Z39" s="38"/>
      <c r="AA39" s="38"/>
      <c r="AB39" s="38"/>
    </row>
  </sheetData>
  <mergeCells count="7">
    <mergeCell ref="A2:P2"/>
    <mergeCell ref="A5:A6"/>
    <mergeCell ref="E5:G5"/>
    <mergeCell ref="H5:J5"/>
    <mergeCell ref="K5:M5"/>
    <mergeCell ref="N5:P5"/>
    <mergeCell ref="B5:D5"/>
  </mergeCells>
  <phoneticPr fontId="3" type="noConversion"/>
  <hyperlinks>
    <hyperlink ref="A1" location="'2'!A1" display="към съдържание" xr:uid="{6D1C6C3B-019F-4EFF-8510-3E33A307FF3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3" firstPageNumber="29" orientation="landscape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C39"/>
  <sheetViews>
    <sheetView zoomScaleNormal="100" workbookViewId="0"/>
  </sheetViews>
  <sheetFormatPr defaultRowHeight="12.75"/>
  <cols>
    <col min="1" max="1" width="50.85546875" style="49" customWidth="1"/>
    <col min="2" max="4" width="8.7109375" style="49" customWidth="1"/>
    <col min="5" max="5" width="8.7109375" style="108" customWidth="1"/>
    <col min="6" max="16" width="8.7109375" style="49" customWidth="1"/>
    <col min="17" max="16384" width="9.140625" style="49"/>
  </cols>
  <sheetData>
    <row r="1" spans="1:29" ht="15" customHeight="1">
      <c r="A1" s="331" t="s">
        <v>438</v>
      </c>
    </row>
    <row r="2" spans="1:29" ht="30" customHeight="1">
      <c r="A2" s="349" t="s">
        <v>432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</row>
    <row r="3" spans="1:29" ht="15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9" ht="15" customHeight="1">
      <c r="A4" s="80"/>
      <c r="B4" s="121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29" ht="30" customHeight="1">
      <c r="A5" s="355" t="s">
        <v>31</v>
      </c>
      <c r="B5" s="345" t="s">
        <v>380</v>
      </c>
      <c r="C5" s="345"/>
      <c r="D5" s="345"/>
      <c r="E5" s="345" t="s">
        <v>60</v>
      </c>
      <c r="F5" s="345"/>
      <c r="G5" s="345"/>
      <c r="H5" s="345" t="s">
        <v>208</v>
      </c>
      <c r="I5" s="345"/>
      <c r="J5" s="345"/>
      <c r="K5" s="345" t="s">
        <v>52</v>
      </c>
      <c r="L5" s="345"/>
      <c r="M5" s="345"/>
      <c r="N5" s="345" t="s">
        <v>81</v>
      </c>
      <c r="O5" s="345"/>
      <c r="P5" s="345"/>
    </row>
    <row r="6" spans="1:29" ht="15" customHeight="1">
      <c r="A6" s="356"/>
      <c r="B6" s="319" t="s">
        <v>112</v>
      </c>
      <c r="C6" s="319" t="s">
        <v>277</v>
      </c>
      <c r="D6" s="319" t="s">
        <v>278</v>
      </c>
      <c r="E6" s="319" t="s">
        <v>112</v>
      </c>
      <c r="F6" s="319" t="s">
        <v>277</v>
      </c>
      <c r="G6" s="319" t="s">
        <v>278</v>
      </c>
      <c r="H6" s="319" t="s">
        <v>112</v>
      </c>
      <c r="I6" s="319" t="s">
        <v>277</v>
      </c>
      <c r="J6" s="319" t="s">
        <v>278</v>
      </c>
      <c r="K6" s="319" t="s">
        <v>112</v>
      </c>
      <c r="L6" s="319" t="s">
        <v>277</v>
      </c>
      <c r="M6" s="319" t="s">
        <v>278</v>
      </c>
      <c r="N6" s="319" t="s">
        <v>112</v>
      </c>
      <c r="O6" s="319" t="s">
        <v>277</v>
      </c>
      <c r="P6" s="319" t="s">
        <v>278</v>
      </c>
    </row>
    <row r="7" spans="1:29" ht="18" customHeight="1">
      <c r="A7" s="54" t="s">
        <v>361</v>
      </c>
      <c r="B7" s="95">
        <f>'2.10'!B7+'2.11'!B7</f>
        <v>134142</v>
      </c>
      <c r="C7" s="95">
        <f>'2.10'!C7+'2.11'!C7</f>
        <v>60790</v>
      </c>
      <c r="D7" s="95">
        <f>'2.10'!D7+'2.11'!D7</f>
        <v>73352</v>
      </c>
      <c r="E7" s="95">
        <f>'2.10'!E7+'2.11'!E7</f>
        <v>100213</v>
      </c>
      <c r="F7" s="95">
        <f>'2.10'!F7+'2.11'!F7</f>
        <v>47766</v>
      </c>
      <c r="G7" s="95">
        <f>'2.10'!G7+'2.11'!G7</f>
        <v>52447</v>
      </c>
      <c r="H7" s="95">
        <f>'2.10'!H7+'2.11'!H7</f>
        <v>4622</v>
      </c>
      <c r="I7" s="95">
        <f>'2.10'!I7+'2.11'!I7</f>
        <v>1735</v>
      </c>
      <c r="J7" s="95">
        <f>'2.10'!J7+'2.11'!J7</f>
        <v>2887</v>
      </c>
      <c r="K7" s="95">
        <f>'2.10'!K7+'2.11'!K7</f>
        <v>17588</v>
      </c>
      <c r="L7" s="95">
        <f>'2.10'!L7+'2.11'!L7</f>
        <v>5283</v>
      </c>
      <c r="M7" s="95">
        <f>'2.10'!M7+'2.11'!M7</f>
        <v>12305</v>
      </c>
      <c r="N7" s="95">
        <f>'2.10'!N7+'2.11'!N7</f>
        <v>11719</v>
      </c>
      <c r="O7" s="95">
        <f>'2.10'!O7+'2.11'!O7</f>
        <v>6006</v>
      </c>
      <c r="P7" s="95">
        <f>'2.10'!P7+'2.11'!P7</f>
        <v>5713</v>
      </c>
    </row>
    <row r="8" spans="1:29" ht="15" customHeight="1">
      <c r="A8" s="57" t="s">
        <v>362</v>
      </c>
      <c r="B8" s="97">
        <f>'2.10'!B8+'2.11'!B8</f>
        <v>125124</v>
      </c>
      <c r="C8" s="97">
        <f>'2.10'!C8+'2.11'!C8</f>
        <v>54983</v>
      </c>
      <c r="D8" s="97">
        <f>'2.10'!D8+'2.11'!D8</f>
        <v>70141</v>
      </c>
      <c r="E8" s="97">
        <f>'2.10'!E8+'2.11'!E8</f>
        <v>93339</v>
      </c>
      <c r="F8" s="97">
        <f>'2.10'!F8+'2.11'!F8</f>
        <v>43315</v>
      </c>
      <c r="G8" s="97">
        <f>'2.10'!G8+'2.11'!G8</f>
        <v>50024</v>
      </c>
      <c r="H8" s="97">
        <f>'2.10'!H8+'2.11'!H8</f>
        <v>4191</v>
      </c>
      <c r="I8" s="97">
        <f>'2.10'!I8+'2.11'!I8</f>
        <v>1445</v>
      </c>
      <c r="J8" s="97">
        <f>'2.10'!J8+'2.11'!J8</f>
        <v>2746</v>
      </c>
      <c r="K8" s="97">
        <f>'2.10'!K8+'2.11'!K8</f>
        <v>17340</v>
      </c>
      <c r="L8" s="97">
        <f>'2.10'!L8+'2.11'!L8</f>
        <v>5144</v>
      </c>
      <c r="M8" s="97">
        <f>'2.10'!M8+'2.11'!M8</f>
        <v>12196</v>
      </c>
      <c r="N8" s="97">
        <f>'2.10'!N8+'2.11'!N8</f>
        <v>10254</v>
      </c>
      <c r="O8" s="97">
        <f>'2.10'!O8+'2.11'!O8</f>
        <v>5079</v>
      </c>
      <c r="P8" s="97">
        <f>'2.10'!P8+'2.11'!P8</f>
        <v>5175</v>
      </c>
    </row>
    <row r="9" spans="1:29" ht="15" customHeight="1">
      <c r="A9" s="60" t="s">
        <v>47</v>
      </c>
      <c r="B9" s="43">
        <f>'2.10'!B9+'2.11'!B9</f>
        <v>54557</v>
      </c>
      <c r="C9" s="43">
        <f>'2.10'!C9+'2.11'!C9</f>
        <v>25242</v>
      </c>
      <c r="D9" s="43">
        <f>'2.10'!D9+'2.11'!D9</f>
        <v>29315</v>
      </c>
      <c r="E9" s="43">
        <f>'2.10'!E9+'2.11'!E9</f>
        <v>40922</v>
      </c>
      <c r="F9" s="43">
        <f>'2.10'!F9+'2.11'!F9</f>
        <v>18883</v>
      </c>
      <c r="G9" s="43">
        <f>'2.10'!G9+'2.11'!G9</f>
        <v>22039</v>
      </c>
      <c r="H9" s="100">
        <f>'2.10'!H9+'2.11'!H9</f>
        <v>1232</v>
      </c>
      <c r="I9" s="43">
        <f>'2.10'!I9+'2.11'!I9</f>
        <v>442</v>
      </c>
      <c r="J9" s="43">
        <f>'2.10'!J9+'2.11'!J9</f>
        <v>790</v>
      </c>
      <c r="K9" s="43">
        <f>'2.10'!K9+'2.11'!K9</f>
        <v>2546</v>
      </c>
      <c r="L9" s="43">
        <f>'2.10'!L9+'2.11'!L9</f>
        <v>1000</v>
      </c>
      <c r="M9" s="43">
        <f>'2.10'!M9+'2.11'!M9</f>
        <v>1546</v>
      </c>
      <c r="N9" s="43">
        <f>'2.10'!N9+'2.11'!N9</f>
        <v>9857</v>
      </c>
      <c r="O9" s="43">
        <f>'2.10'!O9+'2.11'!O9</f>
        <v>4917</v>
      </c>
      <c r="P9" s="43">
        <f>'2.10'!P9+'2.11'!P9</f>
        <v>4940</v>
      </c>
      <c r="Y9" s="38"/>
      <c r="Z9" s="38"/>
      <c r="AA9" s="38"/>
      <c r="AB9" s="38"/>
      <c r="AC9" s="38"/>
    </row>
    <row r="10" spans="1:29" ht="15" customHeight="1">
      <c r="A10" s="60" t="s">
        <v>32</v>
      </c>
      <c r="B10" s="43">
        <f>'2.10'!B10+'2.11'!B10</f>
        <v>70560</v>
      </c>
      <c r="C10" s="43">
        <f>'2.10'!C10+'2.11'!C10</f>
        <v>29738</v>
      </c>
      <c r="D10" s="43">
        <f>'2.10'!D10+'2.11'!D10</f>
        <v>40822</v>
      </c>
      <c r="E10" s="43">
        <f>'2.10'!E10+'2.11'!E10</f>
        <v>52414</v>
      </c>
      <c r="F10" s="43">
        <f>'2.10'!F10+'2.11'!F10</f>
        <v>24430</v>
      </c>
      <c r="G10" s="43">
        <f>'2.10'!G10+'2.11'!G10</f>
        <v>27984</v>
      </c>
      <c r="H10" s="100">
        <f>'2.10'!H10+'2.11'!H10</f>
        <v>2956</v>
      </c>
      <c r="I10" s="43">
        <f>'2.10'!I10+'2.11'!I10</f>
        <v>1002</v>
      </c>
      <c r="J10" s="43">
        <f>'2.10'!J10+'2.11'!J10</f>
        <v>1954</v>
      </c>
      <c r="K10" s="43">
        <f>'2.10'!K10+'2.11'!K10</f>
        <v>14794</v>
      </c>
      <c r="L10" s="43">
        <f>'2.10'!L10+'2.11'!L10</f>
        <v>4144</v>
      </c>
      <c r="M10" s="43">
        <f>'2.10'!M10+'2.11'!M10</f>
        <v>10650</v>
      </c>
      <c r="N10" s="43">
        <f>'2.10'!N10+'2.11'!N10</f>
        <v>396</v>
      </c>
      <c r="O10" s="43">
        <f>'2.10'!O10+'2.11'!O10</f>
        <v>162</v>
      </c>
      <c r="P10" s="43">
        <f>'2.10'!P10+'2.11'!P10</f>
        <v>234</v>
      </c>
      <c r="Y10" s="38"/>
      <c r="Z10" s="38"/>
      <c r="AA10" s="38"/>
      <c r="AB10" s="38"/>
      <c r="AC10" s="38"/>
    </row>
    <row r="11" spans="1:29" ht="15" customHeight="1">
      <c r="A11" s="66" t="s">
        <v>54</v>
      </c>
      <c r="B11" s="136"/>
      <c r="C11" s="136"/>
      <c r="D11" s="43"/>
      <c r="E11" s="43"/>
      <c r="F11" s="43"/>
      <c r="G11" s="43"/>
      <c r="H11" s="100"/>
      <c r="I11" s="43"/>
      <c r="J11" s="43"/>
      <c r="K11" s="43"/>
      <c r="L11" s="43"/>
      <c r="M11" s="43"/>
      <c r="N11" s="43"/>
      <c r="O11" s="43"/>
      <c r="P11" s="43"/>
      <c r="Y11" s="38"/>
      <c r="Z11" s="38"/>
      <c r="AA11" s="38"/>
      <c r="AB11" s="38"/>
      <c r="AC11" s="38"/>
    </row>
    <row r="12" spans="1:29" ht="15" customHeight="1">
      <c r="A12" s="64" t="s">
        <v>53</v>
      </c>
      <c r="B12" s="43"/>
      <c r="C12" s="43"/>
      <c r="D12" s="43"/>
      <c r="E12" s="43"/>
      <c r="F12" s="43"/>
      <c r="G12" s="43"/>
      <c r="H12" s="100"/>
      <c r="I12" s="43"/>
      <c r="J12" s="41"/>
      <c r="K12" s="43"/>
      <c r="L12" s="43"/>
      <c r="M12" s="43"/>
      <c r="N12" s="43"/>
      <c r="O12" s="43"/>
      <c r="P12" s="43"/>
      <c r="Y12" s="38"/>
      <c r="Z12" s="38"/>
      <c r="AA12" s="38"/>
      <c r="AB12" s="38"/>
      <c r="AC12" s="38"/>
    </row>
    <row r="13" spans="1:29" ht="15" customHeight="1">
      <c r="A13" s="64" t="s">
        <v>106</v>
      </c>
      <c r="B13" s="43">
        <f>'2.10'!B13+'2.11'!B13</f>
        <v>4</v>
      </c>
      <c r="C13" s="43">
        <f>'2.10'!C13+'2.11'!C13</f>
        <v>2</v>
      </c>
      <c r="D13" s="43">
        <f>'2.10'!D13+'2.11'!D13</f>
        <v>2</v>
      </c>
      <c r="E13" s="43">
        <f>'2.10'!E13+'2.11'!E13</f>
        <v>2</v>
      </c>
      <c r="F13" s="43">
        <f>'2.10'!F13+'2.11'!F13</f>
        <v>1</v>
      </c>
      <c r="G13" s="43">
        <f>'2.10'!G13+'2.11'!G13</f>
        <v>1</v>
      </c>
      <c r="H13" s="100">
        <f>'2.10'!H13+'2.11'!H13</f>
        <v>1</v>
      </c>
      <c r="I13" s="43">
        <f>'2.10'!I13+'2.11'!I13</f>
        <v>1</v>
      </c>
      <c r="J13" s="41"/>
      <c r="K13" s="43"/>
      <c r="L13" s="43"/>
      <c r="M13" s="43"/>
      <c r="N13" s="43"/>
      <c r="O13" s="43"/>
      <c r="P13" s="43"/>
      <c r="Y13" s="38"/>
      <c r="Z13" s="38"/>
      <c r="AA13" s="38"/>
      <c r="AB13" s="38"/>
      <c r="AC13" s="38"/>
    </row>
    <row r="14" spans="1:29" ht="17.25" customHeight="1">
      <c r="A14" s="64" t="s">
        <v>107</v>
      </c>
      <c r="B14" s="43">
        <f>'2.10'!B14+'2.11'!B14</f>
        <v>3</v>
      </c>
      <c r="C14" s="43">
        <f>'2.10'!C14+'2.11'!C14</f>
        <v>1</v>
      </c>
      <c r="D14" s="43">
        <f>'2.10'!D14+'2.11'!D14</f>
        <v>2</v>
      </c>
      <c r="E14" s="43"/>
      <c r="F14" s="43"/>
      <c r="G14" s="43"/>
      <c r="H14" s="100">
        <f>'2.10'!H14+'2.11'!H14</f>
        <v>2</v>
      </c>
      <c r="I14" s="43"/>
      <c r="J14" s="43">
        <f>'2.10'!J14+'2.11'!J14</f>
        <v>2</v>
      </c>
      <c r="K14" s="43"/>
      <c r="L14" s="43"/>
      <c r="M14" s="43"/>
      <c r="N14" s="43"/>
      <c r="O14" s="43"/>
      <c r="P14" s="43"/>
      <c r="Y14" s="38"/>
      <c r="Z14" s="38"/>
      <c r="AA14" s="38"/>
      <c r="AB14" s="38"/>
      <c r="AC14" s="38"/>
    </row>
    <row r="15" spans="1:29" ht="15" customHeight="1">
      <c r="A15" s="60" t="s">
        <v>51</v>
      </c>
      <c r="B15" s="43"/>
      <c r="C15" s="43"/>
      <c r="D15" s="43"/>
      <c r="E15" s="43"/>
      <c r="F15" s="43"/>
      <c r="G15" s="43"/>
      <c r="H15" s="100"/>
      <c r="I15" s="43"/>
      <c r="J15" s="43"/>
      <c r="K15" s="43"/>
      <c r="L15" s="43"/>
      <c r="M15" s="43"/>
      <c r="N15" s="43"/>
      <c r="O15" s="43"/>
      <c r="P15" s="43"/>
      <c r="Y15" s="38"/>
      <c r="Z15" s="38"/>
      <c r="AA15" s="38"/>
      <c r="AB15" s="38"/>
      <c r="AC15" s="38"/>
    </row>
    <row r="16" spans="1:29" ht="15" customHeight="1">
      <c r="A16" s="65" t="s">
        <v>363</v>
      </c>
      <c r="B16" s="58">
        <f>'2.10'!B16+'2.11'!B16</f>
        <v>1841</v>
      </c>
      <c r="C16" s="58">
        <f>'2.10'!C16+'2.11'!C16</f>
        <v>1321</v>
      </c>
      <c r="D16" s="58">
        <f>'2.10'!D16+'2.11'!D16</f>
        <v>520</v>
      </c>
      <c r="E16" s="58">
        <f>'2.10'!E16+'2.11'!E16</f>
        <v>1551</v>
      </c>
      <c r="F16" s="58">
        <f>'2.10'!F16+'2.11'!F16</f>
        <v>1127</v>
      </c>
      <c r="G16" s="58">
        <f>'2.10'!G16+'2.11'!G16</f>
        <v>424</v>
      </c>
      <c r="H16" s="58">
        <f>'2.10'!H16+'2.11'!H16</f>
        <v>134</v>
      </c>
      <c r="I16" s="58">
        <f>'2.10'!I16+'2.11'!I16</f>
        <v>119</v>
      </c>
      <c r="J16" s="58">
        <f>'2.10'!J16+'2.11'!J16</f>
        <v>15</v>
      </c>
      <c r="K16" s="58">
        <f>'2.10'!K16+'2.11'!K16</f>
        <v>111</v>
      </c>
      <c r="L16" s="58">
        <f>'2.10'!L16+'2.11'!L16</f>
        <v>55</v>
      </c>
      <c r="M16" s="58">
        <f>'2.10'!M16+'2.11'!M16</f>
        <v>56</v>
      </c>
      <c r="N16" s="58">
        <f>'2.10'!N16+'2.11'!N16</f>
        <v>45</v>
      </c>
      <c r="O16" s="58">
        <f>'2.10'!O16+'2.11'!O16</f>
        <v>20</v>
      </c>
      <c r="P16" s="58">
        <f>'2.10'!P16+'2.11'!P16</f>
        <v>25</v>
      </c>
      <c r="Y16" s="38"/>
      <c r="Z16" s="38"/>
      <c r="AA16" s="38"/>
      <c r="AB16" s="38"/>
      <c r="AC16" s="38"/>
    </row>
    <row r="17" spans="1:29" ht="15" customHeight="1">
      <c r="A17" s="60" t="s">
        <v>48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Y17" s="38"/>
      <c r="Z17" s="38"/>
      <c r="AA17" s="38"/>
      <c r="AB17" s="38"/>
      <c r="AC17" s="38"/>
    </row>
    <row r="18" spans="1:29" ht="15" customHeight="1">
      <c r="A18" s="66" t="s">
        <v>46</v>
      </c>
      <c r="B18" s="43">
        <f>'2.10'!B18+'2.11'!B18</f>
        <v>1841</v>
      </c>
      <c r="C18" s="43">
        <f>'2.10'!C18+'2.11'!C18</f>
        <v>1321</v>
      </c>
      <c r="D18" s="43">
        <f>'2.10'!D18+'2.11'!D18</f>
        <v>520</v>
      </c>
      <c r="E18" s="43">
        <f>'2.10'!E18+'2.11'!E18</f>
        <v>1551</v>
      </c>
      <c r="F18" s="43">
        <f>'2.10'!F18+'2.11'!F18</f>
        <v>1127</v>
      </c>
      <c r="G18" s="43">
        <f>'2.10'!G18+'2.11'!G18</f>
        <v>424</v>
      </c>
      <c r="H18" s="43">
        <f>'2.10'!H18+'2.11'!H18</f>
        <v>134</v>
      </c>
      <c r="I18" s="43">
        <f>'2.10'!I18+'2.11'!I18</f>
        <v>119</v>
      </c>
      <c r="J18" s="43">
        <f>'2.10'!J18+'2.11'!J18</f>
        <v>15</v>
      </c>
      <c r="K18" s="43">
        <f>'2.10'!K18+'2.11'!K18</f>
        <v>111</v>
      </c>
      <c r="L18" s="43">
        <f>'2.10'!L18+'2.11'!L18</f>
        <v>55</v>
      </c>
      <c r="M18" s="43">
        <f>'2.10'!M18+'2.11'!M18</f>
        <v>56</v>
      </c>
      <c r="N18" s="43">
        <f>'2.10'!N18+'2.11'!N18</f>
        <v>45</v>
      </c>
      <c r="O18" s="43">
        <f>'2.10'!O18+'2.11'!O18</f>
        <v>20</v>
      </c>
      <c r="P18" s="43">
        <f>'2.10'!P18+'2.11'!P18</f>
        <v>25</v>
      </c>
      <c r="Y18" s="38"/>
      <c r="Z18" s="38"/>
      <c r="AA18" s="38"/>
      <c r="AB18" s="38"/>
      <c r="AC18" s="38"/>
    </row>
    <row r="19" spans="1:29" ht="15" customHeight="1">
      <c r="A19" s="67" t="s">
        <v>364</v>
      </c>
      <c r="B19" s="58">
        <f>'2.10'!B19+'2.11'!B19</f>
        <v>6902</v>
      </c>
      <c r="C19" s="58">
        <f>'2.10'!C19+'2.11'!C19</f>
        <v>4340</v>
      </c>
      <c r="D19" s="58">
        <f>'2.10'!D19+'2.11'!D19</f>
        <v>2562</v>
      </c>
      <c r="E19" s="58">
        <f>'2.10'!E19+'2.11'!E19</f>
        <v>5196</v>
      </c>
      <c r="F19" s="58">
        <f>'2.10'!F19+'2.11'!F19</f>
        <v>3262</v>
      </c>
      <c r="G19" s="58">
        <f>'2.10'!G19+'2.11'!G19</f>
        <v>1934</v>
      </c>
      <c r="H19" s="58">
        <f>'2.10'!H19+'2.11'!H19</f>
        <v>282</v>
      </c>
      <c r="I19" s="58">
        <f>'2.10'!I19+'2.11'!I19</f>
        <v>164</v>
      </c>
      <c r="J19" s="58">
        <f>'2.10'!J19+'2.11'!J19</f>
        <v>118</v>
      </c>
      <c r="K19" s="58">
        <f>'2.10'!K19+'2.11'!K19</f>
        <v>77</v>
      </c>
      <c r="L19" s="58">
        <f>'2.10'!L19+'2.11'!L19</f>
        <v>53</v>
      </c>
      <c r="M19" s="58">
        <f>'2.10'!M19+'2.11'!M19</f>
        <v>24</v>
      </c>
      <c r="N19" s="58">
        <f>'2.10'!N19+'2.11'!N19</f>
        <v>1347</v>
      </c>
      <c r="O19" s="58">
        <f>'2.10'!O19+'2.11'!O19</f>
        <v>861</v>
      </c>
      <c r="P19" s="58">
        <f>'2.10'!P19+'2.11'!P19</f>
        <v>486</v>
      </c>
      <c r="Y19" s="38"/>
      <c r="Z19" s="38"/>
      <c r="AA19" s="38"/>
      <c r="AB19" s="38"/>
      <c r="AC19" s="38"/>
    </row>
    <row r="20" spans="1:29" ht="15" customHeight="1">
      <c r="A20" s="60" t="s">
        <v>30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Y20" s="38"/>
      <c r="Z20" s="38"/>
      <c r="AA20" s="38"/>
      <c r="AB20" s="38"/>
      <c r="AC20" s="38"/>
    </row>
    <row r="21" spans="1:29" ht="15" customHeight="1">
      <c r="A21" s="60" t="s">
        <v>49</v>
      </c>
      <c r="B21" s="43">
        <f>'2.10'!B21+'2.11'!B21</f>
        <v>62</v>
      </c>
      <c r="C21" s="43">
        <f>'2.10'!C21+'2.11'!C21</f>
        <v>48</v>
      </c>
      <c r="D21" s="43">
        <f>'2.10'!D21+'2.11'!D21</f>
        <v>14</v>
      </c>
      <c r="E21" s="43">
        <f>'2.10'!E21+'2.11'!E21</f>
        <v>15</v>
      </c>
      <c r="F21" s="43">
        <f>'2.10'!F21+'2.11'!F21</f>
        <v>6</v>
      </c>
      <c r="G21" s="43">
        <f>'2.10'!G21+'2.11'!G21</f>
        <v>9</v>
      </c>
      <c r="H21" s="43">
        <f>'2.10'!H21+'2.11'!H21</f>
        <v>7</v>
      </c>
      <c r="I21" s="43">
        <f>'2.10'!I21+'2.11'!I21</f>
        <v>6</v>
      </c>
      <c r="J21" s="43">
        <f>'2.10'!J21+'2.11'!J21</f>
        <v>1</v>
      </c>
      <c r="K21" s="43">
        <f>'2.10'!K21+'2.11'!K21</f>
        <v>3</v>
      </c>
      <c r="L21" s="43">
        <f>'2.10'!L21+'2.11'!L21</f>
        <v>3</v>
      </c>
      <c r="M21" s="43"/>
      <c r="N21" s="43">
        <f>'2.10'!N21+'2.11'!N21</f>
        <v>37</v>
      </c>
      <c r="O21" s="43">
        <f>'2.10'!O21+'2.11'!O21</f>
        <v>33</v>
      </c>
      <c r="P21" s="43">
        <f>'2.10'!P21+'2.11'!P21</f>
        <v>4</v>
      </c>
      <c r="Y21" s="38"/>
      <c r="Z21" s="38"/>
      <c r="AA21" s="38"/>
      <c r="AB21" s="38"/>
      <c r="AC21" s="38"/>
    </row>
    <row r="22" spans="1:29" ht="15" customHeight="1">
      <c r="A22" s="60" t="s">
        <v>67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Y22" s="38"/>
      <c r="Z22" s="38"/>
      <c r="AA22" s="38"/>
      <c r="AB22" s="38"/>
      <c r="AC22" s="38"/>
    </row>
    <row r="23" spans="1:29" ht="15" customHeight="1">
      <c r="A23" s="60" t="s">
        <v>68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Y23" s="38"/>
      <c r="Z23" s="38"/>
      <c r="AA23" s="38"/>
      <c r="AB23" s="38"/>
      <c r="AC23" s="38"/>
    </row>
    <row r="24" spans="1:29" ht="15" customHeight="1">
      <c r="A24" s="60" t="s">
        <v>69</v>
      </c>
      <c r="B24" s="43"/>
      <c r="C24" s="43"/>
      <c r="D24" s="43"/>
      <c r="E24" s="43"/>
      <c r="F24" s="43"/>
      <c r="G24" s="43"/>
      <c r="H24" s="43"/>
      <c r="I24" s="103"/>
      <c r="J24" s="103"/>
      <c r="K24" s="43"/>
      <c r="L24" s="103"/>
      <c r="M24" s="43"/>
      <c r="N24" s="43"/>
      <c r="O24" s="43"/>
      <c r="P24" s="43"/>
      <c r="Y24" s="38"/>
      <c r="Z24" s="38"/>
      <c r="AA24" s="38"/>
      <c r="AB24" s="38"/>
      <c r="AC24" s="38"/>
    </row>
    <row r="25" spans="1:29" ht="15" customHeight="1">
      <c r="A25" s="60" t="s">
        <v>70</v>
      </c>
      <c r="B25" s="43">
        <f>'2.10'!B25+'2.11'!B25</f>
        <v>2</v>
      </c>
      <c r="C25" s="43">
        <f>'2.10'!C25+'2.11'!C25</f>
        <v>2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>
        <f>'2.10'!N25+'2.11'!N25</f>
        <v>1</v>
      </c>
      <c r="O25" s="43">
        <f>'2.10'!O25+'2.11'!O25</f>
        <v>1</v>
      </c>
      <c r="P25" s="43"/>
      <c r="Y25" s="38"/>
      <c r="Z25" s="38"/>
      <c r="AA25" s="38"/>
      <c r="AB25" s="38"/>
      <c r="AC25" s="38"/>
    </row>
    <row r="26" spans="1:29" ht="15" customHeight="1">
      <c r="A26" s="66" t="s">
        <v>71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Y26" s="38"/>
      <c r="Z26" s="38"/>
      <c r="AA26" s="38"/>
      <c r="AB26" s="38"/>
      <c r="AC26" s="38"/>
    </row>
    <row r="27" spans="1:29" ht="15" customHeight="1">
      <c r="A27" s="60" t="s">
        <v>72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Y27" s="38"/>
      <c r="Z27" s="38"/>
      <c r="AA27" s="38"/>
      <c r="AB27" s="38"/>
      <c r="AC27" s="38"/>
    </row>
    <row r="28" spans="1:29" ht="15" customHeight="1">
      <c r="A28" s="60" t="s">
        <v>73</v>
      </c>
      <c r="B28" s="43">
        <f>'2.10'!B28+'2.11'!B28</f>
        <v>5621</v>
      </c>
      <c r="C28" s="43">
        <f>'2.10'!C28+'2.11'!C28</f>
        <v>3554</v>
      </c>
      <c r="D28" s="43">
        <f>'2.10'!D28+'2.11'!D28</f>
        <v>2067</v>
      </c>
      <c r="E28" s="43">
        <f>'2.10'!E28+'2.11'!E28</f>
        <v>4072</v>
      </c>
      <c r="F28" s="42">
        <f>'2.10'!F28+'2.11'!F28</f>
        <v>2576</v>
      </c>
      <c r="G28" s="41">
        <f>'2.10'!G28+'2.11'!G28</f>
        <v>1496</v>
      </c>
      <c r="H28" s="43">
        <f>'2.10'!H28+'2.11'!H28</f>
        <v>229</v>
      </c>
      <c r="I28" s="43">
        <f>'2.10'!I28+'2.11'!I28</f>
        <v>129</v>
      </c>
      <c r="J28" s="43">
        <f>'2.10'!J28+'2.11'!J28</f>
        <v>100</v>
      </c>
      <c r="K28" s="43">
        <f>'2.10'!K28+'2.11'!K28</f>
        <v>74</v>
      </c>
      <c r="L28" s="43">
        <f>'2.10'!L28+'2.11'!L28</f>
        <v>50</v>
      </c>
      <c r="M28" s="43">
        <f>'2.10'!M28+'2.11'!M28</f>
        <v>24</v>
      </c>
      <c r="N28" s="43">
        <f>'2.10'!N28+'2.11'!N28</f>
        <v>1246</v>
      </c>
      <c r="O28" s="43">
        <f>'2.10'!O28+'2.11'!O28</f>
        <v>799</v>
      </c>
      <c r="P28" s="43">
        <f>'2.10'!P28+'2.11'!P28</f>
        <v>447</v>
      </c>
      <c r="Y28" s="38"/>
      <c r="Z28" s="38"/>
      <c r="AA28" s="38"/>
      <c r="AB28" s="38"/>
      <c r="AC28" s="38"/>
    </row>
    <row r="29" spans="1:29" ht="15" customHeight="1">
      <c r="A29" s="60" t="s">
        <v>74</v>
      </c>
      <c r="B29" s="43">
        <f>'2.10'!B29+'2.11'!B29</f>
        <v>64</v>
      </c>
      <c r="C29" s="43">
        <f>'2.10'!C29+'2.11'!C29</f>
        <v>24</v>
      </c>
      <c r="D29" s="43">
        <f>'2.10'!D29+'2.11'!D29</f>
        <v>40</v>
      </c>
      <c r="E29" s="43">
        <f>'2.10'!E29+'2.11'!E29</f>
        <v>7</v>
      </c>
      <c r="F29" s="42">
        <f>'2.10'!F29+'2.11'!F29</f>
        <v>1</v>
      </c>
      <c r="G29" s="41">
        <f>'2.10'!G29+'2.11'!G29</f>
        <v>6</v>
      </c>
      <c r="H29" s="43">
        <f>'2.10'!H29+'2.11'!H29</f>
        <v>6</v>
      </c>
      <c r="I29" s="43">
        <f>'2.10'!I29+'2.11'!I29</f>
        <v>3</v>
      </c>
      <c r="J29" s="43">
        <f>'2.10'!J29+'2.11'!J29</f>
        <v>3</v>
      </c>
      <c r="K29" s="43"/>
      <c r="L29" s="43"/>
      <c r="M29" s="43"/>
      <c r="N29" s="43">
        <f>'2.10'!N29+'2.11'!N29</f>
        <v>51</v>
      </c>
      <c r="O29" s="43">
        <f>'2.10'!O29+'2.11'!O29</f>
        <v>20</v>
      </c>
      <c r="P29" s="43">
        <f>'2.10'!P29+'2.11'!P29</f>
        <v>31</v>
      </c>
      <c r="Y29" s="38"/>
      <c r="Z29" s="38"/>
      <c r="AA29" s="38"/>
      <c r="AB29" s="38"/>
      <c r="AC29" s="38"/>
    </row>
    <row r="30" spans="1:29" ht="15" customHeight="1">
      <c r="A30" s="60" t="s">
        <v>75</v>
      </c>
      <c r="B30" s="43">
        <f>'2.10'!B30+'2.11'!B30</f>
        <v>1153</v>
      </c>
      <c r="C30" s="43">
        <f>'2.10'!C30+'2.11'!C30</f>
        <v>712</v>
      </c>
      <c r="D30" s="43">
        <f>'2.10'!D30+'2.11'!D30</f>
        <v>441</v>
      </c>
      <c r="E30" s="43">
        <f>'2.10'!E30+'2.11'!E30</f>
        <v>1102</v>
      </c>
      <c r="F30" s="42">
        <f>'2.10'!F30+'2.11'!F30</f>
        <v>679</v>
      </c>
      <c r="G30" s="41">
        <f>'2.10'!G30+'2.11'!G30</f>
        <v>423</v>
      </c>
      <c r="H30" s="43">
        <f>'2.10'!H30+'2.11'!H30</f>
        <v>39</v>
      </c>
      <c r="I30" s="43">
        <f>'2.10'!I30+'2.11'!I30</f>
        <v>25</v>
      </c>
      <c r="J30" s="43">
        <f>'2.10'!J30+'2.11'!J30</f>
        <v>14</v>
      </c>
      <c r="K30" s="43"/>
      <c r="L30" s="43"/>
      <c r="M30" s="43"/>
      <c r="N30" s="43">
        <f>'2.10'!N30+'2.11'!N30</f>
        <v>12</v>
      </c>
      <c r="O30" s="43">
        <f>'2.10'!O30+'2.11'!O30</f>
        <v>8</v>
      </c>
      <c r="P30" s="43">
        <f>'2.10'!P30+'2.11'!P30</f>
        <v>4</v>
      </c>
      <c r="Y30" s="38"/>
      <c r="Z30" s="38"/>
      <c r="AA30" s="38"/>
      <c r="AB30" s="38"/>
      <c r="AC30" s="38"/>
    </row>
    <row r="31" spans="1:29" ht="15" customHeight="1">
      <c r="A31" s="67" t="s">
        <v>365</v>
      </c>
      <c r="B31" s="58">
        <f>'2.10'!B31+'2.11'!B31</f>
        <v>275</v>
      </c>
      <c r="C31" s="58">
        <f>'2.10'!C31+'2.11'!C31</f>
        <v>146</v>
      </c>
      <c r="D31" s="58">
        <f>'2.10'!D31+'2.11'!D31</f>
        <v>129</v>
      </c>
      <c r="E31" s="58">
        <f>'2.10'!E31+'2.11'!E31</f>
        <v>127</v>
      </c>
      <c r="F31" s="58">
        <f>'2.10'!F31+'2.11'!F31</f>
        <v>62</v>
      </c>
      <c r="G31" s="58">
        <f>'2.10'!G31+'2.11'!G31</f>
        <v>65</v>
      </c>
      <c r="H31" s="58">
        <f>'2.10'!H31+'2.11'!H31</f>
        <v>15</v>
      </c>
      <c r="I31" s="58">
        <f>'2.10'!I31+'2.11'!I31</f>
        <v>7</v>
      </c>
      <c r="J31" s="58">
        <f>'2.10'!J31+'2.11'!J31</f>
        <v>8</v>
      </c>
      <c r="K31" s="58">
        <f>'2.10'!K31+'2.11'!K31</f>
        <v>60</v>
      </c>
      <c r="L31" s="58">
        <f>'2.10'!L31+'2.11'!L31</f>
        <v>31</v>
      </c>
      <c r="M31" s="58">
        <f>'2.10'!M31+'2.11'!M31</f>
        <v>29</v>
      </c>
      <c r="N31" s="58">
        <f>'2.10'!N31+'2.11'!N31</f>
        <v>73</v>
      </c>
      <c r="O31" s="58">
        <f>'2.10'!O31+'2.11'!O31</f>
        <v>46</v>
      </c>
      <c r="P31" s="58">
        <f>'2.10'!P31+'2.11'!P31</f>
        <v>27</v>
      </c>
      <c r="Y31" s="38"/>
      <c r="Z31" s="38"/>
      <c r="AA31" s="38"/>
      <c r="AB31" s="38"/>
      <c r="AC31" s="38"/>
    </row>
    <row r="32" spans="1:29" ht="15" customHeight="1">
      <c r="A32" s="70" t="s">
        <v>370</v>
      </c>
      <c r="B32" s="58">
        <f>'2.10'!B32+'2.11'!B32</f>
        <v>275</v>
      </c>
      <c r="C32" s="58">
        <f>'2.10'!C32+'2.11'!C32</f>
        <v>146</v>
      </c>
      <c r="D32" s="58">
        <f>'2.10'!D32+'2.11'!D32</f>
        <v>129</v>
      </c>
      <c r="E32" s="58">
        <f>'2.10'!E32+'2.11'!E32</f>
        <v>127</v>
      </c>
      <c r="F32" s="58">
        <f>'2.10'!F32+'2.11'!F32</f>
        <v>62</v>
      </c>
      <c r="G32" s="58">
        <f>'2.10'!G32+'2.11'!G32</f>
        <v>65</v>
      </c>
      <c r="H32" s="58">
        <f>'2.10'!H32+'2.11'!H32</f>
        <v>15</v>
      </c>
      <c r="I32" s="58">
        <f>'2.10'!I32+'2.11'!I32</f>
        <v>7</v>
      </c>
      <c r="J32" s="58">
        <f>'2.10'!J32+'2.11'!J32</f>
        <v>8</v>
      </c>
      <c r="K32" s="58">
        <f>'2.10'!K32+'2.11'!K32</f>
        <v>60</v>
      </c>
      <c r="L32" s="58">
        <f>'2.10'!L32+'2.11'!L32</f>
        <v>31</v>
      </c>
      <c r="M32" s="58">
        <f>'2.10'!M32+'2.11'!M32</f>
        <v>29</v>
      </c>
      <c r="N32" s="58">
        <f>'2.10'!N32+'2.11'!N32</f>
        <v>73</v>
      </c>
      <c r="O32" s="58">
        <f>'2.10'!O32+'2.11'!O32</f>
        <v>46</v>
      </c>
      <c r="P32" s="58">
        <f>'2.10'!P32+'2.11'!P32</f>
        <v>27</v>
      </c>
      <c r="Y32" s="38"/>
      <c r="Z32" s="38"/>
      <c r="AA32" s="38"/>
      <c r="AB32" s="38"/>
      <c r="AC32" s="38"/>
    </row>
    <row r="33" spans="1:29" ht="30" customHeight="1">
      <c r="A33" s="66" t="s">
        <v>24</v>
      </c>
      <c r="B33" s="43">
        <f>'2.10'!B33+'2.11'!B33</f>
        <v>275</v>
      </c>
      <c r="C33" s="43">
        <f>'2.10'!C33+'2.11'!C33</f>
        <v>146</v>
      </c>
      <c r="D33" s="43">
        <f>'2.10'!D33+'2.11'!D33</f>
        <v>129</v>
      </c>
      <c r="E33" s="43">
        <f>'2.10'!E33+'2.11'!E33</f>
        <v>127</v>
      </c>
      <c r="F33" s="43">
        <f>'2.10'!F33+'2.11'!F33</f>
        <v>62</v>
      </c>
      <c r="G33" s="43">
        <f>'2.10'!G33+'2.11'!G33</f>
        <v>65</v>
      </c>
      <c r="H33" s="43">
        <f>'2.10'!H33+'2.11'!H33</f>
        <v>15</v>
      </c>
      <c r="I33" s="43">
        <f>'2.10'!I33+'2.11'!I33</f>
        <v>7</v>
      </c>
      <c r="J33" s="43">
        <f>'2.10'!J33+'2.11'!J33</f>
        <v>8</v>
      </c>
      <c r="K33" s="43">
        <f>'2.10'!K33+'2.11'!K33</f>
        <v>60</v>
      </c>
      <c r="L33" s="43">
        <f>'2.10'!L33+'2.11'!L33</f>
        <v>31</v>
      </c>
      <c r="M33" s="43">
        <f>'2.10'!M33+'2.11'!M33</f>
        <v>29</v>
      </c>
      <c r="N33" s="43">
        <f>'2.10'!N33+'2.11'!N33</f>
        <v>73</v>
      </c>
      <c r="O33" s="43">
        <f>'2.10'!O33+'2.11'!O33</f>
        <v>46</v>
      </c>
      <c r="P33" s="43">
        <f>'2.10'!P33+'2.11'!P33</f>
        <v>27</v>
      </c>
      <c r="Y33" s="38"/>
      <c r="Z33" s="38"/>
      <c r="AA33" s="38"/>
      <c r="AB33" s="38"/>
      <c r="AC33" s="38"/>
    </row>
    <row r="34" spans="1:29" ht="30" customHeight="1">
      <c r="A34" s="66" t="s">
        <v>23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103"/>
      <c r="Y34" s="38"/>
      <c r="Z34" s="38"/>
      <c r="AA34" s="38"/>
      <c r="AB34" s="38"/>
      <c r="AC34" s="38"/>
    </row>
    <row r="35" spans="1:29" ht="30" customHeight="1">
      <c r="A35" s="66" t="s">
        <v>108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Y35" s="38"/>
      <c r="Z35" s="38"/>
      <c r="AA35" s="38"/>
      <c r="AB35" s="38"/>
      <c r="AC35" s="38"/>
    </row>
    <row r="36" spans="1:29" ht="15" customHeight="1">
      <c r="A36" s="71" t="s">
        <v>367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Y36" s="38"/>
      <c r="Z36" s="38"/>
      <c r="AA36" s="38"/>
      <c r="AB36" s="38"/>
      <c r="AC36" s="38"/>
    </row>
    <row r="37" spans="1:29" ht="30" customHeight="1">
      <c r="A37" s="87" t="s">
        <v>24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Y37" s="38"/>
      <c r="Z37" s="38"/>
      <c r="AA37" s="38"/>
      <c r="AB37" s="38"/>
      <c r="AC37" s="38"/>
    </row>
    <row r="38" spans="1:29">
      <c r="A38" s="90"/>
      <c r="Y38" s="38"/>
      <c r="Z38" s="38"/>
      <c r="AA38" s="38"/>
      <c r="AB38" s="38"/>
    </row>
    <row r="39" spans="1:29">
      <c r="A39" s="83"/>
      <c r="E39" s="137"/>
      <c r="Y39" s="38"/>
      <c r="Z39" s="38"/>
      <c r="AA39" s="38"/>
      <c r="AB39" s="38"/>
    </row>
  </sheetData>
  <mergeCells count="7">
    <mergeCell ref="B5:D5"/>
    <mergeCell ref="E5:G5"/>
    <mergeCell ref="A2:P2"/>
    <mergeCell ref="H5:J5"/>
    <mergeCell ref="K5:M5"/>
    <mergeCell ref="N5:P5"/>
    <mergeCell ref="A5:A6"/>
  </mergeCells>
  <phoneticPr fontId="2" type="noConversion"/>
  <hyperlinks>
    <hyperlink ref="A1" location="'2'!A1" display="към съдържание" xr:uid="{ACF71095-EDE3-417F-B692-C3B17B9F538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1" firstPageNumber="29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38"/>
  <sheetViews>
    <sheetView zoomScaleNormal="100" workbookViewId="0"/>
  </sheetViews>
  <sheetFormatPr defaultRowHeight="12.75"/>
  <cols>
    <col min="1" max="1" width="50.42578125" style="91" bestFit="1" customWidth="1"/>
    <col min="2" max="4" width="10.140625" style="91" bestFit="1" customWidth="1"/>
    <col min="5" max="16384" width="9.140625" style="91"/>
  </cols>
  <sheetData>
    <row r="1" spans="1:4" ht="15" customHeight="1">
      <c r="A1" s="331" t="s">
        <v>438</v>
      </c>
    </row>
    <row r="2" spans="1:4" ht="30" customHeight="1">
      <c r="A2" s="352" t="s">
        <v>230</v>
      </c>
      <c r="B2" s="352"/>
      <c r="C2" s="352"/>
      <c r="D2" s="352"/>
    </row>
    <row r="3" spans="1:4" ht="15" customHeight="1"/>
    <row r="4" spans="1:4" ht="15" customHeight="1"/>
    <row r="5" spans="1:4" s="94" customFormat="1" ht="30" customHeight="1">
      <c r="A5" s="92" t="s">
        <v>31</v>
      </c>
      <c r="B5" s="132" t="s">
        <v>231</v>
      </c>
      <c r="C5" s="132" t="s">
        <v>232</v>
      </c>
      <c r="D5" s="132" t="s">
        <v>233</v>
      </c>
    </row>
    <row r="6" spans="1:4" ht="15" customHeight="1">
      <c r="A6" s="54" t="s">
        <v>373</v>
      </c>
      <c r="B6" s="95">
        <v>117912</v>
      </c>
      <c r="C6" s="95">
        <v>129331</v>
      </c>
      <c r="D6" s="95">
        <f>SUM(D7+D15+D18+D30)</f>
        <v>134142</v>
      </c>
    </row>
    <row r="7" spans="1:4" ht="15" customHeight="1">
      <c r="A7" s="57" t="s">
        <v>362</v>
      </c>
      <c r="B7" s="145">
        <v>111666</v>
      </c>
      <c r="C7" s="145">
        <v>122056</v>
      </c>
      <c r="D7" s="145">
        <v>125124</v>
      </c>
    </row>
    <row r="8" spans="1:4" ht="15" customHeight="1">
      <c r="A8" s="60" t="s">
        <v>47</v>
      </c>
      <c r="B8" s="100">
        <v>41697</v>
      </c>
      <c r="C8" s="100">
        <v>46684</v>
      </c>
      <c r="D8" s="100">
        <v>54557</v>
      </c>
    </row>
    <row r="9" spans="1:4" ht="15" customHeight="1">
      <c r="A9" s="60" t="s">
        <v>32</v>
      </c>
      <c r="B9" s="100">
        <v>69958</v>
      </c>
      <c r="C9" s="100">
        <v>75357</v>
      </c>
      <c r="D9" s="100">
        <v>70560</v>
      </c>
    </row>
    <row r="10" spans="1:4" ht="15" customHeight="1">
      <c r="A10" s="66" t="s">
        <v>54</v>
      </c>
      <c r="B10" s="101">
        <v>1</v>
      </c>
      <c r="C10" s="101">
        <v>1</v>
      </c>
      <c r="D10" s="101"/>
    </row>
    <row r="11" spans="1:4" ht="15" customHeight="1">
      <c r="A11" s="64" t="s">
        <v>53</v>
      </c>
      <c r="B11" s="101"/>
      <c r="C11" s="101">
        <v>2</v>
      </c>
      <c r="D11" s="101"/>
    </row>
    <row r="12" spans="1:4" ht="15" customHeight="1">
      <c r="A12" s="64" t="s">
        <v>106</v>
      </c>
      <c r="B12" s="101">
        <v>5</v>
      </c>
      <c r="C12" s="101">
        <v>2</v>
      </c>
      <c r="D12" s="101">
        <v>4</v>
      </c>
    </row>
    <row r="13" spans="1:4" ht="15" customHeight="1">
      <c r="A13" s="64" t="s">
        <v>107</v>
      </c>
      <c r="B13" s="101">
        <v>5</v>
      </c>
      <c r="C13" s="101">
        <v>10</v>
      </c>
      <c r="D13" s="101">
        <v>3</v>
      </c>
    </row>
    <row r="14" spans="1:4" ht="15" customHeight="1">
      <c r="A14" s="60" t="s">
        <v>51</v>
      </c>
      <c r="B14" s="101"/>
      <c r="C14" s="101"/>
      <c r="D14" s="101"/>
    </row>
    <row r="15" spans="1:4" ht="15" customHeight="1">
      <c r="A15" s="65" t="s">
        <v>363</v>
      </c>
      <c r="B15" s="145">
        <v>1328</v>
      </c>
      <c r="C15" s="145">
        <v>1578</v>
      </c>
      <c r="D15" s="145">
        <v>1841</v>
      </c>
    </row>
    <row r="16" spans="1:4" ht="15" customHeight="1">
      <c r="A16" s="60" t="s">
        <v>48</v>
      </c>
      <c r="B16" s="101"/>
      <c r="C16" s="101"/>
      <c r="D16" s="101"/>
    </row>
    <row r="17" spans="1:4" ht="15" customHeight="1">
      <c r="A17" s="66" t="s">
        <v>46</v>
      </c>
      <c r="B17" s="99">
        <v>1328</v>
      </c>
      <c r="C17" s="99">
        <v>1578</v>
      </c>
      <c r="D17" s="99">
        <v>1841</v>
      </c>
    </row>
    <row r="18" spans="1:4" ht="15" customHeight="1">
      <c r="A18" s="67" t="s">
        <v>364</v>
      </c>
      <c r="B18" s="145">
        <v>4681</v>
      </c>
      <c r="C18" s="145">
        <v>5445</v>
      </c>
      <c r="D18" s="145">
        <v>6902</v>
      </c>
    </row>
    <row r="19" spans="1:4" ht="15" customHeight="1">
      <c r="A19" s="60" t="s">
        <v>30</v>
      </c>
      <c r="B19" s="101"/>
      <c r="C19" s="101"/>
      <c r="D19" s="101"/>
    </row>
    <row r="20" spans="1:4" ht="15" customHeight="1">
      <c r="A20" s="60" t="s">
        <v>49</v>
      </c>
      <c r="B20" s="101">
        <v>47</v>
      </c>
      <c r="C20" s="101">
        <v>48</v>
      </c>
      <c r="D20" s="101">
        <v>62</v>
      </c>
    </row>
    <row r="21" spans="1:4" ht="15" customHeight="1">
      <c r="A21" s="60" t="s">
        <v>67</v>
      </c>
      <c r="B21" s="101"/>
      <c r="C21" s="101"/>
      <c r="D21" s="101"/>
    </row>
    <row r="22" spans="1:4" ht="15" customHeight="1">
      <c r="A22" s="60" t="s">
        <v>68</v>
      </c>
      <c r="B22" s="101"/>
      <c r="C22" s="101"/>
      <c r="D22" s="101"/>
    </row>
    <row r="23" spans="1:4" ht="15" customHeight="1">
      <c r="A23" s="60" t="s">
        <v>69</v>
      </c>
      <c r="B23" s="101"/>
      <c r="C23" s="101"/>
      <c r="D23" s="101"/>
    </row>
    <row r="24" spans="1:4" ht="15" customHeight="1">
      <c r="A24" s="60" t="s">
        <v>70</v>
      </c>
      <c r="B24" s="101">
        <v>1</v>
      </c>
      <c r="C24" s="101">
        <v>1</v>
      </c>
      <c r="D24" s="101">
        <v>2</v>
      </c>
    </row>
    <row r="25" spans="1:4" ht="15" customHeight="1">
      <c r="A25" s="66" t="s">
        <v>71</v>
      </c>
      <c r="B25" s="101"/>
      <c r="C25" s="101"/>
      <c r="D25" s="101"/>
    </row>
    <row r="26" spans="1:4" ht="15" customHeight="1">
      <c r="A26" s="60" t="s">
        <v>72</v>
      </c>
      <c r="B26" s="101"/>
      <c r="C26" s="101"/>
      <c r="D26" s="101"/>
    </row>
    <row r="27" spans="1:4" ht="15" customHeight="1">
      <c r="A27" s="60" t="s">
        <v>73</v>
      </c>
      <c r="B27" s="99">
        <v>3561</v>
      </c>
      <c r="C27" s="99">
        <v>4245</v>
      </c>
      <c r="D27" s="99">
        <v>5621</v>
      </c>
    </row>
    <row r="28" spans="1:4" ht="15" customHeight="1">
      <c r="A28" s="60" t="s">
        <v>74</v>
      </c>
      <c r="B28" s="101">
        <v>94</v>
      </c>
      <c r="C28" s="101">
        <v>84</v>
      </c>
      <c r="D28" s="101">
        <v>64</v>
      </c>
    </row>
    <row r="29" spans="1:4" ht="15" customHeight="1">
      <c r="A29" s="60" t="s">
        <v>75</v>
      </c>
      <c r="B29" s="101">
        <v>978</v>
      </c>
      <c r="C29" s="101">
        <v>1067</v>
      </c>
      <c r="D29" s="101">
        <v>1153</v>
      </c>
    </row>
    <row r="30" spans="1:4" ht="15" customHeight="1">
      <c r="A30" s="67" t="s">
        <v>365</v>
      </c>
      <c r="B30" s="138">
        <v>237</v>
      </c>
      <c r="C30" s="138">
        <v>252</v>
      </c>
      <c r="D30" s="138">
        <v>275</v>
      </c>
    </row>
    <row r="31" spans="1:4" ht="15" customHeight="1">
      <c r="A31" s="70" t="s">
        <v>370</v>
      </c>
      <c r="B31" s="138">
        <v>237</v>
      </c>
      <c r="C31" s="138">
        <v>252</v>
      </c>
      <c r="D31" s="138">
        <v>275</v>
      </c>
    </row>
    <row r="32" spans="1:4" ht="30" customHeight="1">
      <c r="A32" s="66" t="s">
        <v>24</v>
      </c>
      <c r="B32" s="101">
        <v>237</v>
      </c>
      <c r="C32" s="101">
        <v>249</v>
      </c>
      <c r="D32" s="101">
        <v>275</v>
      </c>
    </row>
    <row r="33" spans="1:4" ht="30" customHeight="1">
      <c r="A33" s="66" t="s">
        <v>23</v>
      </c>
      <c r="B33" s="101"/>
      <c r="C33" s="101">
        <v>1</v>
      </c>
      <c r="D33" s="101"/>
    </row>
    <row r="34" spans="1:4" ht="30" customHeight="1">
      <c r="A34" s="66" t="s">
        <v>108</v>
      </c>
      <c r="B34" s="101"/>
      <c r="C34" s="101">
        <v>2</v>
      </c>
      <c r="D34" s="101"/>
    </row>
    <row r="35" spans="1:4" ht="15" customHeight="1">
      <c r="A35" s="71" t="s">
        <v>367</v>
      </c>
      <c r="B35" s="138"/>
      <c r="C35" s="138"/>
      <c r="D35" s="138"/>
    </row>
    <row r="36" spans="1:4" ht="30" customHeight="1">
      <c r="A36" s="87" t="s">
        <v>24</v>
      </c>
      <c r="B36" s="98"/>
      <c r="C36" s="98"/>
      <c r="D36" s="98"/>
    </row>
    <row r="37" spans="1:4" ht="24" customHeight="1">
      <c r="A37" s="357" t="s">
        <v>27</v>
      </c>
      <c r="B37" s="357"/>
      <c r="C37" s="357"/>
      <c r="D37" s="357"/>
    </row>
    <row r="38" spans="1:4">
      <c r="A38" s="358" t="s">
        <v>28</v>
      </c>
      <c r="B38" s="358"/>
      <c r="C38" s="358"/>
      <c r="D38" s="358"/>
    </row>
  </sheetData>
  <mergeCells count="3">
    <mergeCell ref="A2:D2"/>
    <mergeCell ref="A37:D37"/>
    <mergeCell ref="A38:D38"/>
  </mergeCells>
  <phoneticPr fontId="2" type="noConversion"/>
  <hyperlinks>
    <hyperlink ref="A1" location="'2'!A1" display="към съдържание" xr:uid="{C7A248E6-246F-4523-BFE6-594D5FC2F717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9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37"/>
  <sheetViews>
    <sheetView zoomScaleNormal="100" workbookViewId="0"/>
  </sheetViews>
  <sheetFormatPr defaultRowHeight="12.75"/>
  <cols>
    <col min="1" max="1" width="51.42578125" style="49" customWidth="1"/>
    <col min="2" max="5" width="10.85546875" style="49" customWidth="1"/>
    <col min="6" max="6" width="10.85546875" style="49" bestFit="1" customWidth="1"/>
    <col min="7" max="16384" width="9.140625" style="49"/>
  </cols>
  <sheetData>
    <row r="1" spans="1:8" ht="15" customHeight="1">
      <c r="A1" s="331" t="s">
        <v>438</v>
      </c>
    </row>
    <row r="2" spans="1:8" ht="26.25" customHeight="1">
      <c r="A2" s="359" t="s">
        <v>434</v>
      </c>
      <c r="B2" s="359"/>
      <c r="C2" s="359"/>
      <c r="D2" s="359"/>
      <c r="E2" s="359"/>
      <c r="F2" s="359"/>
    </row>
    <row r="3" spans="1:8" ht="15" customHeight="1">
      <c r="A3" s="109"/>
      <c r="B3" s="109"/>
      <c r="C3" s="109"/>
      <c r="D3" s="109"/>
      <c r="E3" s="109"/>
      <c r="F3" s="109"/>
    </row>
    <row r="4" spans="1:8" ht="15" customHeight="1">
      <c r="A4" s="80"/>
      <c r="B4" s="38"/>
    </row>
    <row r="5" spans="1:8" ht="30" customHeight="1">
      <c r="A5" s="92" t="s">
        <v>31</v>
      </c>
      <c r="B5" s="132" t="s">
        <v>112</v>
      </c>
      <c r="C5" s="132" t="s">
        <v>381</v>
      </c>
      <c r="D5" s="132" t="s">
        <v>382</v>
      </c>
      <c r="E5" s="132" t="s">
        <v>383</v>
      </c>
      <c r="F5" s="132" t="s">
        <v>384</v>
      </c>
      <c r="H5" s="38"/>
    </row>
    <row r="6" spans="1:8" ht="18" customHeight="1">
      <c r="A6" s="54" t="s">
        <v>378</v>
      </c>
      <c r="B6" s="55">
        <f>B7+B15+B18+B30</f>
        <v>87431</v>
      </c>
      <c r="C6" s="55">
        <f>C7+C15+C18+C30</f>
        <v>87369</v>
      </c>
      <c r="D6" s="55">
        <f>D7+D15+D18+D30</f>
        <v>62</v>
      </c>
      <c r="E6" s="55"/>
      <c r="F6" s="55"/>
    </row>
    <row r="7" spans="1:8" ht="15" customHeight="1">
      <c r="A7" s="57" t="s">
        <v>362</v>
      </c>
      <c r="B7" s="58">
        <f>SUM(B8:B14)</f>
        <v>80987</v>
      </c>
      <c r="C7" s="58">
        <f>SUM(C8:C14)</f>
        <v>80941</v>
      </c>
      <c r="D7" s="58">
        <f>SUM(D8:D14)</f>
        <v>46</v>
      </c>
      <c r="E7" s="58"/>
      <c r="F7" s="124"/>
    </row>
    <row r="8" spans="1:8" ht="15" customHeight="1">
      <c r="A8" s="60" t="s">
        <v>47</v>
      </c>
      <c r="B8" s="43">
        <f>C8+D8+E8+F8</f>
        <v>30521</v>
      </c>
      <c r="C8" s="43">
        <v>30520</v>
      </c>
      <c r="D8" s="43">
        <v>1</v>
      </c>
      <c r="E8" s="43"/>
      <c r="F8" s="103"/>
    </row>
    <row r="9" spans="1:8" ht="15" customHeight="1">
      <c r="A9" s="60" t="s">
        <v>32</v>
      </c>
      <c r="B9" s="43">
        <f>C9+D9+E9+F9</f>
        <v>50466</v>
      </c>
      <c r="C9" s="43">
        <v>50421</v>
      </c>
      <c r="D9" s="43">
        <v>45</v>
      </c>
      <c r="E9" s="43"/>
      <c r="F9" s="103"/>
    </row>
    <row r="10" spans="1:8" ht="15" customHeight="1">
      <c r="A10" s="66" t="s">
        <v>54</v>
      </c>
      <c r="B10" s="43"/>
      <c r="C10" s="43"/>
      <c r="D10" s="43"/>
      <c r="E10" s="43"/>
      <c r="F10" s="103"/>
    </row>
    <row r="11" spans="1:8" ht="15" customHeight="1">
      <c r="A11" s="64" t="s">
        <v>53</v>
      </c>
      <c r="B11" s="43"/>
      <c r="C11" s="43"/>
      <c r="D11" s="43"/>
      <c r="E11" s="43"/>
      <c r="F11" s="103"/>
    </row>
    <row r="12" spans="1:8" ht="15" customHeight="1">
      <c r="A12" s="64" t="s">
        <v>106</v>
      </c>
      <c r="B12" s="43"/>
      <c r="C12" s="43"/>
      <c r="D12" s="43"/>
      <c r="E12" s="43"/>
      <c r="F12" s="103"/>
    </row>
    <row r="13" spans="1:8" ht="15.75" customHeight="1">
      <c r="A13" s="64" t="s">
        <v>107</v>
      </c>
      <c r="B13" s="43"/>
      <c r="C13" s="43"/>
      <c r="D13" s="43"/>
      <c r="E13" s="43"/>
      <c r="F13" s="103"/>
    </row>
    <row r="14" spans="1:8" ht="15" customHeight="1">
      <c r="A14" s="146" t="s">
        <v>51</v>
      </c>
      <c r="B14" s="43"/>
      <c r="C14" s="43"/>
      <c r="D14" s="43"/>
      <c r="E14" s="43"/>
      <c r="F14" s="103"/>
    </row>
    <row r="15" spans="1:8" ht="15" customHeight="1">
      <c r="A15" s="65" t="s">
        <v>363</v>
      </c>
      <c r="B15" s="58">
        <f>SUM(B16:B17)</f>
        <v>1178</v>
      </c>
      <c r="C15" s="58">
        <f>SUM(C16:C17)</f>
        <v>1178</v>
      </c>
      <c r="D15" s="58"/>
      <c r="E15" s="58"/>
      <c r="F15" s="124"/>
    </row>
    <row r="16" spans="1:8" ht="15" customHeight="1">
      <c r="A16" s="60" t="s">
        <v>48</v>
      </c>
      <c r="B16" s="43"/>
      <c r="C16" s="43"/>
      <c r="D16" s="43"/>
      <c r="E16" s="43"/>
      <c r="F16" s="103"/>
    </row>
    <row r="17" spans="1:6" ht="15" customHeight="1">
      <c r="A17" s="66" t="s">
        <v>46</v>
      </c>
      <c r="B17" s="43">
        <f>C17+D17+E17+F17</f>
        <v>1178</v>
      </c>
      <c r="C17" s="43">
        <v>1178</v>
      </c>
      <c r="D17" s="43"/>
      <c r="E17" s="43"/>
      <c r="F17" s="103"/>
    </row>
    <row r="18" spans="1:6" ht="15" customHeight="1">
      <c r="A18" s="67" t="s">
        <v>364</v>
      </c>
      <c r="B18" s="58">
        <f>SUM(B19:B29)</f>
        <v>5188</v>
      </c>
      <c r="C18" s="58">
        <f>SUM(C19:C29)</f>
        <v>5183</v>
      </c>
      <c r="D18" s="58">
        <f>SUM(D19:D29)</f>
        <v>5</v>
      </c>
      <c r="E18" s="58"/>
      <c r="F18" s="58"/>
    </row>
    <row r="19" spans="1:6" ht="15" customHeight="1">
      <c r="A19" s="60" t="s">
        <v>30</v>
      </c>
      <c r="B19" s="43"/>
      <c r="C19" s="43"/>
      <c r="D19" s="43"/>
      <c r="E19" s="43"/>
      <c r="F19" s="103"/>
    </row>
    <row r="20" spans="1:6" ht="15" customHeight="1">
      <c r="A20" s="60" t="s">
        <v>49</v>
      </c>
      <c r="B20" s="43">
        <f>C20+D20+E20+F20</f>
        <v>9</v>
      </c>
      <c r="C20" s="43">
        <v>4</v>
      </c>
      <c r="D20" s="43">
        <v>5</v>
      </c>
      <c r="E20" s="43"/>
      <c r="F20" s="103"/>
    </row>
    <row r="21" spans="1:6" ht="15" customHeight="1">
      <c r="A21" s="60" t="s">
        <v>67</v>
      </c>
      <c r="B21" s="43"/>
      <c r="C21" s="43"/>
      <c r="D21" s="43"/>
      <c r="E21" s="43"/>
      <c r="F21" s="103"/>
    </row>
    <row r="22" spans="1:6" ht="15" customHeight="1">
      <c r="A22" s="60" t="s">
        <v>68</v>
      </c>
      <c r="B22" s="43"/>
      <c r="C22" s="43"/>
      <c r="D22" s="43"/>
      <c r="E22" s="43"/>
      <c r="F22" s="103"/>
    </row>
    <row r="23" spans="1:6" ht="15" customHeight="1">
      <c r="A23" s="60" t="s">
        <v>69</v>
      </c>
      <c r="B23" s="43"/>
      <c r="C23" s="43"/>
      <c r="D23" s="43"/>
      <c r="E23" s="43"/>
      <c r="F23" s="103"/>
    </row>
    <row r="24" spans="1:6" ht="15" customHeight="1">
      <c r="A24" s="60" t="s">
        <v>70</v>
      </c>
      <c r="B24" s="43"/>
      <c r="C24" s="43"/>
      <c r="D24" s="43"/>
      <c r="E24" s="43"/>
      <c r="F24" s="103"/>
    </row>
    <row r="25" spans="1:6" ht="15" customHeight="1">
      <c r="A25" s="66" t="s">
        <v>71</v>
      </c>
      <c r="B25" s="43"/>
      <c r="C25" s="43"/>
      <c r="D25" s="43"/>
      <c r="E25" s="43"/>
      <c r="F25" s="103"/>
    </row>
    <row r="26" spans="1:6" ht="15" customHeight="1">
      <c r="A26" s="60" t="s">
        <v>72</v>
      </c>
      <c r="B26" s="43"/>
      <c r="C26" s="43"/>
      <c r="D26" s="43"/>
      <c r="E26" s="43"/>
      <c r="F26" s="103"/>
    </row>
    <row r="27" spans="1:6" ht="15" customHeight="1">
      <c r="A27" s="60" t="s">
        <v>73</v>
      </c>
      <c r="B27" s="43">
        <f t="shared" ref="B27:B32" si="0">C27+D27+E27+F27</f>
        <v>4072</v>
      </c>
      <c r="C27" s="43">
        <v>4072</v>
      </c>
      <c r="D27" s="43"/>
      <c r="E27" s="43"/>
      <c r="F27" s="103"/>
    </row>
    <row r="28" spans="1:6" ht="15" customHeight="1">
      <c r="A28" s="60" t="s">
        <v>74</v>
      </c>
      <c r="B28" s="43">
        <f t="shared" si="0"/>
        <v>5</v>
      </c>
      <c r="C28" s="43">
        <v>5</v>
      </c>
      <c r="D28" s="43"/>
      <c r="E28" s="43"/>
      <c r="F28" s="103"/>
    </row>
    <row r="29" spans="1:6" ht="15" customHeight="1">
      <c r="A29" s="60" t="s">
        <v>75</v>
      </c>
      <c r="B29" s="43">
        <f t="shared" si="0"/>
        <v>1102</v>
      </c>
      <c r="C29" s="43">
        <v>1102</v>
      </c>
      <c r="D29" s="43"/>
      <c r="E29" s="43"/>
      <c r="F29" s="103"/>
    </row>
    <row r="30" spans="1:6" ht="15" customHeight="1">
      <c r="A30" s="67" t="s">
        <v>365</v>
      </c>
      <c r="B30" s="58">
        <f>SUM(B31+B35)</f>
        <v>78</v>
      </c>
      <c r="C30" s="58">
        <f>C31+C35</f>
        <v>67</v>
      </c>
      <c r="D30" s="58">
        <f>D31+D35</f>
        <v>11</v>
      </c>
      <c r="E30" s="58"/>
      <c r="F30" s="124"/>
    </row>
    <row r="31" spans="1:6" ht="15" customHeight="1">
      <c r="A31" s="70" t="s">
        <v>370</v>
      </c>
      <c r="B31" s="58">
        <f>SUM(B32:B34)</f>
        <v>78</v>
      </c>
      <c r="C31" s="58">
        <f>SUM(C32:C34)</f>
        <v>67</v>
      </c>
      <c r="D31" s="58">
        <f>SUM(D32:D34)</f>
        <v>11</v>
      </c>
      <c r="E31" s="58"/>
      <c r="F31" s="124"/>
    </row>
    <row r="32" spans="1:6" ht="30" customHeight="1">
      <c r="A32" s="66" t="s">
        <v>24</v>
      </c>
      <c r="B32" s="43">
        <f t="shared" si="0"/>
        <v>78</v>
      </c>
      <c r="C32" s="43">
        <v>67</v>
      </c>
      <c r="D32" s="43">
        <v>11</v>
      </c>
      <c r="E32" s="43"/>
      <c r="F32" s="103"/>
    </row>
    <row r="33" spans="1:6" ht="30" customHeight="1">
      <c r="A33" s="66" t="s">
        <v>23</v>
      </c>
      <c r="B33" s="43"/>
      <c r="C33" s="43"/>
      <c r="D33" s="43"/>
      <c r="E33" s="43"/>
      <c r="F33" s="103"/>
    </row>
    <row r="34" spans="1:6" ht="30" customHeight="1">
      <c r="A34" s="66" t="s">
        <v>108</v>
      </c>
      <c r="B34" s="43"/>
      <c r="C34" s="43"/>
      <c r="D34" s="43"/>
      <c r="E34" s="43"/>
      <c r="F34" s="103"/>
    </row>
    <row r="35" spans="1:6" ht="15" customHeight="1">
      <c r="A35" s="71" t="s">
        <v>367</v>
      </c>
      <c r="B35" s="58"/>
      <c r="C35" s="58"/>
      <c r="D35" s="58"/>
      <c r="E35" s="58"/>
      <c r="F35" s="124"/>
    </row>
    <row r="36" spans="1:6" ht="30" customHeight="1">
      <c r="A36" s="87" t="s">
        <v>24</v>
      </c>
      <c r="B36" s="89"/>
      <c r="C36" s="89"/>
      <c r="D36" s="89"/>
      <c r="E36" s="89"/>
      <c r="F36" s="122"/>
    </row>
    <row r="37" spans="1:6" ht="32.25" customHeight="1">
      <c r="A37" s="360" t="s">
        <v>209</v>
      </c>
      <c r="B37" s="360"/>
      <c r="C37" s="360"/>
      <c r="D37" s="360"/>
      <c r="E37" s="360"/>
      <c r="F37" s="360"/>
    </row>
  </sheetData>
  <mergeCells count="2">
    <mergeCell ref="A2:F2"/>
    <mergeCell ref="A37:F37"/>
  </mergeCells>
  <phoneticPr fontId="2" type="noConversion"/>
  <hyperlinks>
    <hyperlink ref="A1" location="'2'!A1" display="към съдържание" xr:uid="{BDE57960-207F-4657-9436-360219112ED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42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37"/>
  <sheetViews>
    <sheetView zoomScaleNormal="100" workbookViewId="0"/>
  </sheetViews>
  <sheetFormatPr defaultRowHeight="12.75"/>
  <cols>
    <col min="1" max="1" width="51.42578125" style="49" customWidth="1"/>
    <col min="2" max="5" width="10.85546875" style="49" customWidth="1"/>
    <col min="6" max="6" width="10.85546875" style="49" bestFit="1" customWidth="1"/>
    <col min="7" max="16384" width="9.140625" style="49"/>
  </cols>
  <sheetData>
    <row r="1" spans="1:8" ht="15" customHeight="1">
      <c r="A1" s="331" t="s">
        <v>438</v>
      </c>
    </row>
    <row r="2" spans="1:8" ht="30" customHeight="1">
      <c r="A2" s="359" t="s">
        <v>431</v>
      </c>
      <c r="B2" s="359"/>
      <c r="C2" s="359"/>
      <c r="D2" s="359"/>
      <c r="E2" s="359"/>
      <c r="F2" s="359"/>
    </row>
    <row r="3" spans="1:8" ht="15" customHeight="1">
      <c r="A3" s="109"/>
      <c r="B3" s="109"/>
      <c r="C3" s="109"/>
      <c r="D3" s="109"/>
      <c r="E3" s="109"/>
      <c r="F3" s="109"/>
    </row>
    <row r="4" spans="1:8" ht="15" customHeight="1">
      <c r="A4" s="80"/>
      <c r="B4" s="38"/>
    </row>
    <row r="5" spans="1:8" ht="30" customHeight="1">
      <c r="A5" s="92" t="s">
        <v>31</v>
      </c>
      <c r="B5" s="320" t="s">
        <v>112</v>
      </c>
      <c r="C5" s="320" t="s">
        <v>381</v>
      </c>
      <c r="D5" s="320" t="s">
        <v>382</v>
      </c>
      <c r="E5" s="320" t="s">
        <v>383</v>
      </c>
      <c r="F5" s="320" t="s">
        <v>384</v>
      </c>
      <c r="H5" s="38"/>
    </row>
    <row r="6" spans="1:8" ht="18" customHeight="1">
      <c r="A6" s="54" t="s">
        <v>378</v>
      </c>
      <c r="B6" s="55">
        <f>SUM(B7+B15+B18+B30)</f>
        <v>13020</v>
      </c>
      <c r="C6" s="55">
        <f>SUM(C7+C15+C18+C30)</f>
        <v>12844</v>
      </c>
      <c r="D6" s="55">
        <f>SUM(D7+D15+D18+D30)</f>
        <v>175</v>
      </c>
      <c r="E6" s="55">
        <f>SUM(E7+E15+E18+E30)</f>
        <v>1</v>
      </c>
      <c r="F6" s="55"/>
    </row>
    <row r="7" spans="1:8" ht="15" customHeight="1">
      <c r="A7" s="57" t="s">
        <v>362</v>
      </c>
      <c r="B7" s="58">
        <f>SUM(B8:B14)</f>
        <v>12558</v>
      </c>
      <c r="C7" s="58">
        <f>SUM(C8:C14)</f>
        <v>12398</v>
      </c>
      <c r="D7" s="58">
        <f>SUM(D8:D14)</f>
        <v>160</v>
      </c>
      <c r="E7" s="58"/>
      <c r="F7" s="124"/>
    </row>
    <row r="8" spans="1:8" ht="15" customHeight="1">
      <c r="A8" s="60" t="s">
        <v>47</v>
      </c>
      <c r="B8" s="43">
        <f>C8+D8+E8+F8</f>
        <v>10552</v>
      </c>
      <c r="C8" s="43">
        <v>10402</v>
      </c>
      <c r="D8" s="43">
        <v>150</v>
      </c>
      <c r="E8" s="43"/>
      <c r="F8" s="103"/>
    </row>
    <row r="9" spans="1:8" ht="15" customHeight="1">
      <c r="A9" s="60" t="s">
        <v>32</v>
      </c>
      <c r="B9" s="43">
        <f>C9+D9+E9+F9</f>
        <v>2003</v>
      </c>
      <c r="C9" s="43">
        <v>1993</v>
      </c>
      <c r="D9" s="43">
        <v>10</v>
      </c>
      <c r="E9" s="43"/>
      <c r="F9" s="103"/>
    </row>
    <row r="10" spans="1:8" ht="15" customHeight="1">
      <c r="A10" s="66" t="s">
        <v>54</v>
      </c>
      <c r="B10" s="43"/>
      <c r="C10" s="43"/>
      <c r="D10" s="43"/>
      <c r="E10" s="43"/>
      <c r="F10" s="103"/>
    </row>
    <row r="11" spans="1:8" ht="15" customHeight="1">
      <c r="A11" s="64" t="s">
        <v>53</v>
      </c>
      <c r="B11" s="43"/>
      <c r="C11" s="43"/>
      <c r="D11" s="43"/>
      <c r="E11" s="43"/>
      <c r="F11" s="103"/>
    </row>
    <row r="12" spans="1:8" ht="15" customHeight="1">
      <c r="A12" s="64" t="s">
        <v>106</v>
      </c>
      <c r="B12" s="43">
        <f>C12+D12+E12+F12</f>
        <v>2</v>
      </c>
      <c r="C12" s="43">
        <v>2</v>
      </c>
      <c r="D12" s="43"/>
      <c r="E12" s="43"/>
      <c r="F12" s="103"/>
    </row>
    <row r="13" spans="1:8" ht="15.75" customHeight="1">
      <c r="A13" s="64" t="s">
        <v>107</v>
      </c>
      <c r="B13" s="43">
        <f>C13+D13+E13+F13</f>
        <v>1</v>
      </c>
      <c r="C13" s="43">
        <v>1</v>
      </c>
      <c r="D13" s="43"/>
      <c r="E13" s="43"/>
      <c r="F13" s="103"/>
    </row>
    <row r="14" spans="1:8" ht="15" customHeight="1">
      <c r="A14" s="146" t="s">
        <v>51</v>
      </c>
      <c r="B14" s="43"/>
      <c r="C14" s="43"/>
      <c r="D14" s="43"/>
      <c r="E14" s="43"/>
      <c r="F14" s="103"/>
    </row>
    <row r="15" spans="1:8" ht="15" customHeight="1">
      <c r="A15" s="65" t="s">
        <v>363</v>
      </c>
      <c r="B15" s="58">
        <f>SUM(B16:B17)</f>
        <v>374</v>
      </c>
      <c r="C15" s="58">
        <f>SUM(C16:C17)</f>
        <v>373</v>
      </c>
      <c r="D15" s="58">
        <f>SUM(D16:D17)</f>
        <v>1</v>
      </c>
      <c r="E15" s="58"/>
      <c r="F15" s="124"/>
    </row>
    <row r="16" spans="1:8" ht="15" customHeight="1">
      <c r="A16" s="60" t="s">
        <v>48</v>
      </c>
      <c r="B16" s="43"/>
      <c r="C16" s="43"/>
      <c r="D16" s="43"/>
      <c r="E16" s="43"/>
      <c r="F16" s="103"/>
    </row>
    <row r="17" spans="1:6" ht="15" customHeight="1">
      <c r="A17" s="66" t="s">
        <v>46</v>
      </c>
      <c r="B17" s="43">
        <f>C17+D17+E17+F17</f>
        <v>374</v>
      </c>
      <c r="C17" s="43">
        <v>373</v>
      </c>
      <c r="D17" s="43">
        <v>1</v>
      </c>
      <c r="E17" s="43"/>
      <c r="F17" s="103"/>
    </row>
    <row r="18" spans="1:6" ht="15" customHeight="1">
      <c r="A18" s="67" t="s">
        <v>364</v>
      </c>
      <c r="B18" s="58">
        <f>SUM(B19:B29)</f>
        <v>16</v>
      </c>
      <c r="C18" s="58">
        <f>SUM(C19:C29)</f>
        <v>13</v>
      </c>
      <c r="D18" s="58">
        <f>SUM(D19:D29)</f>
        <v>2</v>
      </c>
      <c r="E18" s="58">
        <f>SUM(E19:E29)</f>
        <v>1</v>
      </c>
      <c r="F18" s="58"/>
    </row>
    <row r="19" spans="1:6" ht="15" customHeight="1">
      <c r="A19" s="60" t="s">
        <v>30</v>
      </c>
      <c r="B19" s="43"/>
      <c r="C19" s="43"/>
      <c r="D19" s="43"/>
      <c r="E19" s="43"/>
      <c r="F19" s="103"/>
    </row>
    <row r="20" spans="1:6" ht="15" customHeight="1">
      <c r="A20" s="60" t="s">
        <v>49</v>
      </c>
      <c r="B20" s="43">
        <f>C20+D20+E20+F20</f>
        <v>14</v>
      </c>
      <c r="C20" s="43">
        <v>11</v>
      </c>
      <c r="D20" s="43">
        <v>2</v>
      </c>
      <c r="E20" s="43">
        <v>1</v>
      </c>
      <c r="F20" s="103"/>
    </row>
    <row r="21" spans="1:6" ht="15" customHeight="1">
      <c r="A21" s="60" t="s">
        <v>67</v>
      </c>
      <c r="B21" s="43"/>
      <c r="C21" s="43"/>
      <c r="D21" s="43"/>
      <c r="E21" s="43"/>
      <c r="F21" s="103"/>
    </row>
    <row r="22" spans="1:6" ht="15" customHeight="1">
      <c r="A22" s="60" t="s">
        <v>68</v>
      </c>
      <c r="B22" s="43"/>
      <c r="C22" s="43"/>
      <c r="D22" s="43"/>
      <c r="E22" s="43"/>
      <c r="F22" s="103"/>
    </row>
    <row r="23" spans="1:6" ht="15" customHeight="1">
      <c r="A23" s="60" t="s">
        <v>69</v>
      </c>
      <c r="B23" s="43"/>
      <c r="C23" s="43"/>
      <c r="D23" s="43"/>
      <c r="E23" s="43"/>
      <c r="F23" s="103"/>
    </row>
    <row r="24" spans="1:6" ht="15" customHeight="1">
      <c r="A24" s="60" t="s">
        <v>70</v>
      </c>
      <c r="B24" s="43"/>
      <c r="C24" s="43"/>
      <c r="D24" s="43"/>
      <c r="E24" s="43"/>
      <c r="F24" s="103"/>
    </row>
    <row r="25" spans="1:6" ht="15" customHeight="1">
      <c r="A25" s="66" t="s">
        <v>71</v>
      </c>
      <c r="B25" s="43"/>
      <c r="C25" s="43"/>
      <c r="D25" s="43"/>
      <c r="E25" s="43"/>
      <c r="F25" s="103"/>
    </row>
    <row r="26" spans="1:6" ht="15" customHeight="1">
      <c r="A26" s="60" t="s">
        <v>72</v>
      </c>
      <c r="B26" s="43"/>
      <c r="C26" s="43"/>
      <c r="D26" s="43"/>
      <c r="E26" s="43"/>
      <c r="F26" s="103"/>
    </row>
    <row r="27" spans="1:6" ht="15" customHeight="1">
      <c r="A27" s="60" t="s">
        <v>73</v>
      </c>
      <c r="B27" s="43"/>
      <c r="C27" s="43"/>
      <c r="D27" s="43"/>
      <c r="E27" s="43"/>
      <c r="F27" s="103"/>
    </row>
    <row r="28" spans="1:6" ht="15" customHeight="1">
      <c r="A28" s="60" t="s">
        <v>74</v>
      </c>
      <c r="B28" s="43">
        <f>C28+D28+E28+F28</f>
        <v>2</v>
      </c>
      <c r="C28" s="43">
        <v>2</v>
      </c>
      <c r="D28" s="43"/>
      <c r="E28" s="43"/>
      <c r="F28" s="103"/>
    </row>
    <row r="29" spans="1:6" ht="15" customHeight="1">
      <c r="A29" s="60" t="s">
        <v>75</v>
      </c>
      <c r="B29" s="43"/>
      <c r="C29" s="43"/>
      <c r="D29" s="43"/>
      <c r="E29" s="43"/>
      <c r="F29" s="103"/>
    </row>
    <row r="30" spans="1:6" ht="15" customHeight="1">
      <c r="A30" s="67" t="s">
        <v>365</v>
      </c>
      <c r="B30" s="58">
        <f>C30+D30+E30+F30</f>
        <v>72</v>
      </c>
      <c r="C30" s="58">
        <f>C31+C35</f>
        <v>60</v>
      </c>
      <c r="D30" s="58">
        <f>D31+D35</f>
        <v>12</v>
      </c>
      <c r="E30" s="58"/>
      <c r="F30" s="124"/>
    </row>
    <row r="31" spans="1:6" ht="15" customHeight="1">
      <c r="A31" s="70" t="s">
        <v>370</v>
      </c>
      <c r="B31" s="58">
        <f>C31+D31+E31+F31</f>
        <v>72</v>
      </c>
      <c r="C31" s="58">
        <f>SUM(C32:C34)</f>
        <v>60</v>
      </c>
      <c r="D31" s="58">
        <f>SUM(D32:D34)</f>
        <v>12</v>
      </c>
      <c r="E31" s="58"/>
      <c r="F31" s="124"/>
    </row>
    <row r="32" spans="1:6" ht="30" customHeight="1">
      <c r="A32" s="66" t="s">
        <v>24</v>
      </c>
      <c r="B32" s="43">
        <f>C32+D32+E32+F32</f>
        <v>72</v>
      </c>
      <c r="C32" s="43">
        <v>60</v>
      </c>
      <c r="D32" s="43">
        <v>12</v>
      </c>
      <c r="E32" s="43"/>
      <c r="F32" s="103"/>
    </row>
    <row r="33" spans="1:6" ht="30" customHeight="1">
      <c r="A33" s="66" t="s">
        <v>23</v>
      </c>
      <c r="B33" s="43"/>
      <c r="C33" s="43"/>
      <c r="D33" s="43"/>
      <c r="E33" s="43"/>
      <c r="F33" s="103"/>
    </row>
    <row r="34" spans="1:6" ht="30" customHeight="1">
      <c r="A34" s="66" t="s">
        <v>108</v>
      </c>
      <c r="B34" s="43"/>
      <c r="C34" s="43"/>
      <c r="D34" s="43"/>
      <c r="E34" s="43"/>
      <c r="F34" s="103"/>
    </row>
    <row r="35" spans="1:6" ht="15" customHeight="1">
      <c r="A35" s="71" t="s">
        <v>367</v>
      </c>
      <c r="B35" s="58"/>
      <c r="C35" s="58"/>
      <c r="D35" s="58"/>
      <c r="E35" s="58"/>
      <c r="F35" s="124"/>
    </row>
    <row r="36" spans="1:6" ht="30" customHeight="1">
      <c r="A36" s="87" t="s">
        <v>24</v>
      </c>
      <c r="B36" s="89"/>
      <c r="C36" s="89"/>
      <c r="D36" s="89"/>
      <c r="E36" s="89"/>
      <c r="F36" s="122"/>
    </row>
    <row r="37" spans="1:6" ht="32.25" customHeight="1">
      <c r="A37" s="360" t="s">
        <v>210</v>
      </c>
      <c r="B37" s="360"/>
      <c r="C37" s="360"/>
      <c r="D37" s="360"/>
      <c r="E37" s="360"/>
      <c r="F37" s="360"/>
    </row>
  </sheetData>
  <mergeCells count="2">
    <mergeCell ref="A37:F37"/>
    <mergeCell ref="A2:F2"/>
  </mergeCells>
  <phoneticPr fontId="3" type="noConversion"/>
  <hyperlinks>
    <hyperlink ref="A1" location="'2'!A1" display="към съдържание" xr:uid="{DE26BD9B-880B-4633-8B5B-B6551363421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43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37"/>
  <sheetViews>
    <sheetView zoomScaleNormal="100" workbookViewId="0"/>
  </sheetViews>
  <sheetFormatPr defaultRowHeight="12.75"/>
  <cols>
    <col min="1" max="1" width="51.42578125" style="49" customWidth="1"/>
    <col min="2" max="5" width="10.85546875" style="49" customWidth="1"/>
    <col min="6" max="6" width="10.85546875" style="49" bestFit="1" customWidth="1"/>
    <col min="7" max="16384" width="9.140625" style="49"/>
  </cols>
  <sheetData>
    <row r="1" spans="1:8" ht="15" customHeight="1">
      <c r="A1" s="331" t="s">
        <v>438</v>
      </c>
    </row>
    <row r="2" spans="1:8" ht="30" customHeight="1">
      <c r="A2" s="359" t="s">
        <v>430</v>
      </c>
      <c r="B2" s="359"/>
      <c r="C2" s="359"/>
      <c r="D2" s="359"/>
      <c r="E2" s="359"/>
      <c r="F2" s="359"/>
    </row>
    <row r="3" spans="1:8" ht="15" customHeight="1">
      <c r="A3" s="109"/>
      <c r="B3" s="109"/>
      <c r="C3" s="109"/>
      <c r="D3" s="109"/>
      <c r="E3" s="109"/>
      <c r="F3" s="109"/>
    </row>
    <row r="4" spans="1:8" ht="15" customHeight="1">
      <c r="A4" s="80"/>
      <c r="B4" s="38"/>
    </row>
    <row r="5" spans="1:8" ht="30" customHeight="1">
      <c r="A5" s="92" t="s">
        <v>31</v>
      </c>
      <c r="B5" s="320" t="s">
        <v>112</v>
      </c>
      <c r="C5" s="320" t="s">
        <v>381</v>
      </c>
      <c r="D5" s="320" t="s">
        <v>382</v>
      </c>
      <c r="E5" s="320" t="s">
        <v>383</v>
      </c>
      <c r="F5" s="320" t="s">
        <v>384</v>
      </c>
      <c r="H5" s="38"/>
    </row>
    <row r="6" spans="1:8" ht="18" customHeight="1">
      <c r="A6" s="54" t="s">
        <v>378</v>
      </c>
      <c r="B6" s="55">
        <f>'2.14'!B6+'2.15 '!B6</f>
        <v>100451</v>
      </c>
      <c r="C6" s="55">
        <f>'2.14'!C6+'2.15 '!C6</f>
        <v>100213</v>
      </c>
      <c r="D6" s="55">
        <f>'2.14'!D6+'2.15 '!D6</f>
        <v>237</v>
      </c>
      <c r="E6" s="55">
        <f>'2.14'!E6+'2.15 '!E6</f>
        <v>1</v>
      </c>
      <c r="F6" s="55"/>
    </row>
    <row r="7" spans="1:8" ht="15" customHeight="1">
      <c r="A7" s="57" t="s">
        <v>362</v>
      </c>
      <c r="B7" s="58">
        <f>'2.14'!B7+'2.15 '!B7</f>
        <v>93545</v>
      </c>
      <c r="C7" s="58">
        <f>'2.14'!C7+'2.15 '!C7</f>
        <v>93339</v>
      </c>
      <c r="D7" s="58">
        <f>'2.14'!D7+'2.15 '!D7</f>
        <v>206</v>
      </c>
      <c r="E7" s="58"/>
      <c r="F7" s="124"/>
    </row>
    <row r="8" spans="1:8" ht="15" customHeight="1">
      <c r="A8" s="60" t="s">
        <v>47</v>
      </c>
      <c r="B8" s="43">
        <f>'2.14'!B8+'2.15 '!B8</f>
        <v>41073</v>
      </c>
      <c r="C8" s="43">
        <f>'2.14'!C8+'2.15 '!C8</f>
        <v>40922</v>
      </c>
      <c r="D8" s="43">
        <f>'2.14'!D8+'2.15 '!D8</f>
        <v>151</v>
      </c>
      <c r="E8" s="43"/>
      <c r="F8" s="103"/>
    </row>
    <row r="9" spans="1:8" ht="15" customHeight="1">
      <c r="A9" s="60" t="s">
        <v>32</v>
      </c>
      <c r="B9" s="43">
        <f>'2.14'!B9+'2.15 '!B9</f>
        <v>52469</v>
      </c>
      <c r="C9" s="43">
        <f>'2.14'!C9+'2.15 '!C9</f>
        <v>52414</v>
      </c>
      <c r="D9" s="43">
        <f>'2.14'!D9+'2.15 '!D9</f>
        <v>55</v>
      </c>
      <c r="E9" s="43"/>
      <c r="F9" s="103"/>
    </row>
    <row r="10" spans="1:8" ht="15" customHeight="1">
      <c r="A10" s="66" t="s">
        <v>54</v>
      </c>
      <c r="B10" s="43"/>
      <c r="C10" s="43"/>
      <c r="D10" s="43"/>
      <c r="E10" s="43"/>
      <c r="F10" s="103"/>
    </row>
    <row r="11" spans="1:8" ht="15" customHeight="1">
      <c r="A11" s="64" t="s">
        <v>53</v>
      </c>
      <c r="B11" s="43"/>
      <c r="C11" s="43"/>
      <c r="D11" s="43"/>
      <c r="E11" s="43"/>
      <c r="F11" s="103"/>
    </row>
    <row r="12" spans="1:8" ht="15" customHeight="1">
      <c r="A12" s="64" t="s">
        <v>106</v>
      </c>
      <c r="B12" s="43">
        <f>'2.14'!B12+'2.15 '!B12</f>
        <v>2</v>
      </c>
      <c r="C12" s="43">
        <f>'2.14'!C12+'2.15 '!C12</f>
        <v>2</v>
      </c>
      <c r="D12" s="43"/>
      <c r="E12" s="43"/>
      <c r="F12" s="103"/>
    </row>
    <row r="13" spans="1:8" ht="15.75" customHeight="1">
      <c r="A13" s="64" t="s">
        <v>107</v>
      </c>
      <c r="B13" s="43">
        <f>'2.14'!B13+'2.15 '!B13</f>
        <v>1</v>
      </c>
      <c r="C13" s="43">
        <f>'2.14'!C13+'2.15 '!C13</f>
        <v>1</v>
      </c>
      <c r="D13" s="43"/>
      <c r="E13" s="43"/>
      <c r="F13" s="103"/>
    </row>
    <row r="14" spans="1:8" ht="15" customHeight="1">
      <c r="A14" s="146" t="s">
        <v>51</v>
      </c>
      <c r="B14" s="43"/>
      <c r="C14" s="43"/>
      <c r="D14" s="43"/>
      <c r="E14" s="43"/>
      <c r="F14" s="103"/>
    </row>
    <row r="15" spans="1:8" ht="15" customHeight="1">
      <c r="A15" s="65" t="s">
        <v>363</v>
      </c>
      <c r="B15" s="58">
        <f>'2.14'!B15+'2.15 '!B15</f>
        <v>1552</v>
      </c>
      <c r="C15" s="58">
        <f>'2.14'!C15+'2.15 '!C15</f>
        <v>1551</v>
      </c>
      <c r="D15" s="58">
        <f>'2.14'!D15+'2.15 '!D15</f>
        <v>1</v>
      </c>
      <c r="E15" s="58"/>
      <c r="F15" s="124"/>
    </row>
    <row r="16" spans="1:8" ht="15" customHeight="1">
      <c r="A16" s="60" t="s">
        <v>48</v>
      </c>
      <c r="B16" s="43"/>
      <c r="C16" s="43"/>
      <c r="D16" s="43"/>
      <c r="E16" s="43"/>
      <c r="F16" s="103"/>
    </row>
    <row r="17" spans="1:6" ht="15" customHeight="1">
      <c r="A17" s="66" t="s">
        <v>46</v>
      </c>
      <c r="B17" s="43">
        <f>'2.14'!B17+'2.15 '!B17</f>
        <v>1552</v>
      </c>
      <c r="C17" s="43">
        <f>'2.14'!C17+'2.15 '!C17</f>
        <v>1551</v>
      </c>
      <c r="D17" s="43">
        <f>'2.14'!D17+'2.15 '!D17</f>
        <v>1</v>
      </c>
      <c r="E17" s="43"/>
      <c r="F17" s="103"/>
    </row>
    <row r="18" spans="1:6" ht="15" customHeight="1">
      <c r="A18" s="67" t="s">
        <v>364</v>
      </c>
      <c r="B18" s="58">
        <f>'2.14'!B18+'2.15 '!B18</f>
        <v>5204</v>
      </c>
      <c r="C18" s="58">
        <f>'2.14'!C18+'2.15 '!C18</f>
        <v>5196</v>
      </c>
      <c r="D18" s="58">
        <f>'2.14'!D18+'2.15 '!D18</f>
        <v>7</v>
      </c>
      <c r="E18" s="58">
        <f>'2.14'!E18+'2.15 '!E18</f>
        <v>1</v>
      </c>
      <c r="F18" s="58"/>
    </row>
    <row r="19" spans="1:6" ht="15" customHeight="1">
      <c r="A19" s="60" t="s">
        <v>30</v>
      </c>
      <c r="B19" s="43"/>
      <c r="C19" s="43"/>
      <c r="D19" s="43"/>
      <c r="E19" s="43"/>
      <c r="F19" s="103"/>
    </row>
    <row r="20" spans="1:6" ht="15" customHeight="1">
      <c r="A20" s="60" t="s">
        <v>49</v>
      </c>
      <c r="B20" s="43">
        <f>'2.14'!B20+'2.15 '!B20</f>
        <v>23</v>
      </c>
      <c r="C20" s="43">
        <f>'2.14'!C20+'2.15 '!C20</f>
        <v>15</v>
      </c>
      <c r="D20" s="43">
        <f>'2.14'!D20+'2.15 '!D20</f>
        <v>7</v>
      </c>
      <c r="E20" s="43">
        <f>'2.14'!E20+'2.15 '!E20</f>
        <v>1</v>
      </c>
      <c r="F20" s="103"/>
    </row>
    <row r="21" spans="1:6" ht="15" customHeight="1">
      <c r="A21" s="60" t="s">
        <v>67</v>
      </c>
      <c r="B21" s="43"/>
      <c r="C21" s="43"/>
      <c r="D21" s="43"/>
      <c r="E21" s="43"/>
      <c r="F21" s="103"/>
    </row>
    <row r="22" spans="1:6" ht="15" customHeight="1">
      <c r="A22" s="60" t="s">
        <v>68</v>
      </c>
      <c r="B22" s="43"/>
      <c r="C22" s="43"/>
      <c r="D22" s="43"/>
      <c r="E22" s="43"/>
      <c r="F22" s="103"/>
    </row>
    <row r="23" spans="1:6" ht="15" customHeight="1">
      <c r="A23" s="60" t="s">
        <v>69</v>
      </c>
      <c r="B23" s="43"/>
      <c r="C23" s="43"/>
      <c r="D23" s="43"/>
      <c r="E23" s="43"/>
      <c r="F23" s="103"/>
    </row>
    <row r="24" spans="1:6" ht="15" customHeight="1">
      <c r="A24" s="60" t="s">
        <v>70</v>
      </c>
      <c r="B24" s="43"/>
      <c r="C24" s="43"/>
      <c r="D24" s="43"/>
      <c r="E24" s="43"/>
      <c r="F24" s="103"/>
    </row>
    <row r="25" spans="1:6" ht="15" customHeight="1">
      <c r="A25" s="66" t="s">
        <v>71</v>
      </c>
      <c r="B25" s="43"/>
      <c r="C25" s="43"/>
      <c r="D25" s="43"/>
      <c r="E25" s="43"/>
      <c r="F25" s="103"/>
    </row>
    <row r="26" spans="1:6" ht="15" customHeight="1">
      <c r="A26" s="60" t="s">
        <v>72</v>
      </c>
      <c r="B26" s="43"/>
      <c r="C26" s="43"/>
      <c r="D26" s="43"/>
      <c r="E26" s="43"/>
      <c r="F26" s="103"/>
    </row>
    <row r="27" spans="1:6" ht="15" customHeight="1">
      <c r="A27" s="60" t="s">
        <v>73</v>
      </c>
      <c r="B27" s="43">
        <f>'2.14'!B27+'2.15 '!B27</f>
        <v>4072</v>
      </c>
      <c r="C27" s="43">
        <f>'2.14'!C27+'2.15 '!C27</f>
        <v>4072</v>
      </c>
      <c r="D27" s="43"/>
      <c r="E27" s="43"/>
      <c r="F27" s="103"/>
    </row>
    <row r="28" spans="1:6" ht="15" customHeight="1">
      <c r="A28" s="60" t="s">
        <v>74</v>
      </c>
      <c r="B28" s="43">
        <f>'2.14'!B28+'2.15 '!B28</f>
        <v>7</v>
      </c>
      <c r="C28" s="43">
        <f>'2.14'!C28+'2.15 '!C28</f>
        <v>7</v>
      </c>
      <c r="D28" s="43"/>
      <c r="E28" s="43"/>
      <c r="F28" s="103"/>
    </row>
    <row r="29" spans="1:6" ht="15" customHeight="1">
      <c r="A29" s="60" t="s">
        <v>75</v>
      </c>
      <c r="B29" s="43">
        <f>'2.14'!B29+'2.15 '!B29</f>
        <v>1102</v>
      </c>
      <c r="C29" s="43">
        <f>'2.14'!C29+'2.15 '!C29</f>
        <v>1102</v>
      </c>
      <c r="D29" s="43"/>
      <c r="E29" s="43"/>
      <c r="F29" s="103"/>
    </row>
    <row r="30" spans="1:6" ht="15" customHeight="1">
      <c r="A30" s="67" t="s">
        <v>365</v>
      </c>
      <c r="B30" s="58">
        <f>'2.14'!B30+'2.15 '!B30</f>
        <v>150</v>
      </c>
      <c r="C30" s="58">
        <f>'2.14'!C30+'2.15 '!C30</f>
        <v>127</v>
      </c>
      <c r="D30" s="58">
        <f>'2.14'!D30+'2.15 '!D30</f>
        <v>23</v>
      </c>
      <c r="E30" s="58"/>
      <c r="F30" s="124"/>
    </row>
    <row r="31" spans="1:6" ht="15" customHeight="1">
      <c r="A31" s="70" t="s">
        <v>370</v>
      </c>
      <c r="B31" s="58">
        <f>'2.14'!B31+'2.15 '!B31</f>
        <v>150</v>
      </c>
      <c r="C31" s="58">
        <f>'2.14'!C31+'2.15 '!C31</f>
        <v>127</v>
      </c>
      <c r="D31" s="58">
        <f>'2.14'!D31+'2.15 '!D31</f>
        <v>23</v>
      </c>
      <c r="E31" s="58"/>
      <c r="F31" s="124"/>
    </row>
    <row r="32" spans="1:6" ht="30" customHeight="1">
      <c r="A32" s="66" t="s">
        <v>24</v>
      </c>
      <c r="B32" s="43">
        <f>'2.14'!B32+'2.15 '!B32</f>
        <v>150</v>
      </c>
      <c r="C32" s="43">
        <f>'2.14'!C32+'2.15 '!C32</f>
        <v>127</v>
      </c>
      <c r="D32" s="43">
        <f>'2.14'!D32+'2.15 '!D32</f>
        <v>23</v>
      </c>
      <c r="E32" s="43"/>
      <c r="F32" s="103"/>
    </row>
    <row r="33" spans="1:6" ht="30" customHeight="1">
      <c r="A33" s="66" t="s">
        <v>23</v>
      </c>
      <c r="B33" s="43"/>
      <c r="C33" s="43"/>
      <c r="D33" s="43"/>
      <c r="E33" s="43"/>
      <c r="F33" s="103"/>
    </row>
    <row r="34" spans="1:6" ht="30" customHeight="1">
      <c r="A34" s="66" t="s">
        <v>108</v>
      </c>
      <c r="B34" s="43"/>
      <c r="C34" s="43"/>
      <c r="D34" s="43"/>
      <c r="E34" s="43"/>
      <c r="F34" s="103"/>
    </row>
    <row r="35" spans="1:6" ht="15" customHeight="1">
      <c r="A35" s="71" t="s">
        <v>367</v>
      </c>
      <c r="B35" s="58"/>
      <c r="C35" s="58"/>
      <c r="D35" s="58"/>
      <c r="E35" s="58"/>
      <c r="F35" s="124"/>
    </row>
    <row r="36" spans="1:6" ht="30" customHeight="1">
      <c r="A36" s="87" t="s">
        <v>24</v>
      </c>
      <c r="B36" s="89"/>
      <c r="C36" s="89"/>
      <c r="D36" s="89"/>
      <c r="E36" s="89"/>
      <c r="F36" s="122"/>
    </row>
    <row r="37" spans="1:6" ht="32.25" customHeight="1">
      <c r="A37" s="360" t="s">
        <v>211</v>
      </c>
      <c r="B37" s="360"/>
      <c r="C37" s="360"/>
      <c r="D37" s="360"/>
      <c r="E37" s="360"/>
      <c r="F37" s="360"/>
    </row>
  </sheetData>
  <mergeCells count="2">
    <mergeCell ref="A37:F37"/>
    <mergeCell ref="A2:F2"/>
  </mergeCells>
  <phoneticPr fontId="3" type="noConversion"/>
  <hyperlinks>
    <hyperlink ref="A1" location="'2'!A1" display="към съдържание" xr:uid="{63BCCCCD-FE1F-4289-8709-56173A2EF81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40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101"/>
  <dimension ref="A1:G40"/>
  <sheetViews>
    <sheetView zoomScaleNormal="100" workbookViewId="0"/>
  </sheetViews>
  <sheetFormatPr defaultRowHeight="12.75"/>
  <cols>
    <col min="1" max="1" width="52.140625" style="49" customWidth="1"/>
    <col min="2" max="7" width="9.7109375" style="49" customWidth="1"/>
    <col min="8" max="16384" width="9.140625" style="49"/>
  </cols>
  <sheetData>
    <row r="1" spans="1:7" ht="15" customHeight="1">
      <c r="A1" s="331" t="s">
        <v>438</v>
      </c>
    </row>
    <row r="2" spans="1:7" ht="15" customHeight="1">
      <c r="A2" s="344" t="s">
        <v>234</v>
      </c>
      <c r="B2" s="344"/>
      <c r="C2" s="344"/>
      <c r="D2" s="344"/>
      <c r="E2" s="344"/>
      <c r="F2" s="344"/>
      <c r="G2" s="344"/>
    </row>
    <row r="3" spans="1:7" ht="15" customHeight="1">
      <c r="A3" s="51"/>
      <c r="B3" s="51"/>
      <c r="C3" s="51"/>
      <c r="D3" s="51"/>
      <c r="E3" s="51"/>
      <c r="F3" s="51"/>
      <c r="G3" s="51"/>
    </row>
    <row r="4" spans="1:7" ht="15" customHeight="1"/>
    <row r="5" spans="1:7" ht="15" customHeight="1">
      <c r="A5" s="345" t="s">
        <v>358</v>
      </c>
      <c r="B5" s="53" t="s">
        <v>112</v>
      </c>
      <c r="C5" s="53"/>
      <c r="D5" s="346" t="s">
        <v>359</v>
      </c>
      <c r="E5" s="346"/>
      <c r="F5" s="346" t="s">
        <v>360</v>
      </c>
      <c r="G5" s="346"/>
    </row>
    <row r="6" spans="1:7" ht="15" customHeight="1">
      <c r="A6" s="345"/>
      <c r="B6" s="347" t="s">
        <v>66</v>
      </c>
      <c r="C6" s="347" t="s">
        <v>89</v>
      </c>
      <c r="D6" s="347" t="s">
        <v>66</v>
      </c>
      <c r="E6" s="347" t="s">
        <v>89</v>
      </c>
      <c r="F6" s="347" t="s">
        <v>66</v>
      </c>
      <c r="G6" s="347" t="s">
        <v>89</v>
      </c>
    </row>
    <row r="7" spans="1:7" ht="15" customHeight="1">
      <c r="A7" s="345"/>
      <c r="B7" s="345"/>
      <c r="C7" s="345"/>
      <c r="D7" s="345"/>
      <c r="E7" s="345"/>
      <c r="F7" s="345"/>
      <c r="G7" s="345"/>
    </row>
    <row r="8" spans="1:7" ht="15" customHeight="1">
      <c r="A8" s="345"/>
      <c r="B8" s="345"/>
      <c r="C8" s="345"/>
      <c r="D8" s="345"/>
      <c r="E8" s="345"/>
      <c r="F8" s="345"/>
      <c r="G8" s="345"/>
    </row>
    <row r="9" spans="1:7" ht="15" customHeight="1">
      <c r="A9" s="54" t="s">
        <v>373</v>
      </c>
      <c r="B9" s="55">
        <f t="shared" ref="B9:G9" si="0">B10+B18+B21+B33</f>
        <v>501689</v>
      </c>
      <c r="C9" s="115">
        <f t="shared" si="0"/>
        <v>1</v>
      </c>
      <c r="D9" s="55">
        <f t="shared" si="0"/>
        <v>494575</v>
      </c>
      <c r="E9" s="115">
        <f t="shared" si="0"/>
        <v>1</v>
      </c>
      <c r="F9" s="55">
        <f t="shared" si="0"/>
        <v>7114</v>
      </c>
      <c r="G9" s="115">
        <f t="shared" si="0"/>
        <v>1</v>
      </c>
    </row>
    <row r="10" spans="1:7" ht="15" customHeight="1">
      <c r="A10" s="57" t="s">
        <v>362</v>
      </c>
      <c r="B10" s="58">
        <f>SUM(B11:B17)</f>
        <v>461970</v>
      </c>
      <c r="C10" s="59">
        <f t="shared" ref="C10:C38" si="1">B10/$B$9</f>
        <v>0.92082943815790264</v>
      </c>
      <c r="D10" s="58">
        <f>SUM(D11:D17)</f>
        <v>454976</v>
      </c>
      <c r="E10" s="59">
        <f t="shared" ref="E10:E32" si="2">D10/$D$9</f>
        <v>0.91993327604508923</v>
      </c>
      <c r="F10" s="58">
        <f>SUM(F11:F17)</f>
        <v>6994</v>
      </c>
      <c r="G10" s="59">
        <f t="shared" ref="G10:G16" si="3">F10/$F$9</f>
        <v>0.98313185268484682</v>
      </c>
    </row>
    <row r="11" spans="1:7" ht="15" customHeight="1">
      <c r="A11" s="60" t="s">
        <v>47</v>
      </c>
      <c r="B11" s="43">
        <f t="shared" ref="B11:B16" si="4">D11+F11</f>
        <v>163007</v>
      </c>
      <c r="C11" s="61">
        <f t="shared" si="1"/>
        <v>0.32491643229171857</v>
      </c>
      <c r="D11" s="43">
        <v>156316</v>
      </c>
      <c r="E11" s="61">
        <f>D11/$D$9</f>
        <v>0.31606126472223628</v>
      </c>
      <c r="F11" s="45">
        <v>6691</v>
      </c>
      <c r="G11" s="61">
        <f t="shared" si="3"/>
        <v>0.94053978071408495</v>
      </c>
    </row>
    <row r="12" spans="1:7" ht="15" customHeight="1">
      <c r="A12" s="60" t="s">
        <v>32</v>
      </c>
      <c r="B12" s="43">
        <f t="shared" si="4"/>
        <v>298854</v>
      </c>
      <c r="C12" s="61">
        <f t="shared" si="1"/>
        <v>0.595695739790986</v>
      </c>
      <c r="D12" s="43">
        <v>298551</v>
      </c>
      <c r="E12" s="61">
        <f t="shared" si="2"/>
        <v>0.60365162007784456</v>
      </c>
      <c r="F12" s="45">
        <v>303</v>
      </c>
      <c r="G12" s="61">
        <f t="shared" si="3"/>
        <v>4.2592071970761876E-2</v>
      </c>
    </row>
    <row r="13" spans="1:7" ht="15" customHeight="1">
      <c r="A13" s="66" t="s">
        <v>54</v>
      </c>
      <c r="B13" s="136"/>
      <c r="C13" s="147"/>
      <c r="D13" s="43"/>
      <c r="E13" s="69"/>
      <c r="F13" s="45"/>
      <c r="G13" s="63"/>
    </row>
    <row r="14" spans="1:7" ht="15" customHeight="1">
      <c r="A14" s="64" t="s">
        <v>53</v>
      </c>
      <c r="B14" s="43">
        <f t="shared" si="4"/>
        <v>5</v>
      </c>
      <c r="C14" s="329">
        <f t="shared" si="1"/>
        <v>9.9663337246780369E-6</v>
      </c>
      <c r="D14" s="43">
        <v>5</v>
      </c>
      <c r="E14" s="62">
        <f t="shared" si="2"/>
        <v>1.010969013799727E-5</v>
      </c>
      <c r="F14" s="45"/>
      <c r="G14" s="62"/>
    </row>
    <row r="15" spans="1:7" ht="15" customHeight="1">
      <c r="A15" s="64" t="s">
        <v>106</v>
      </c>
      <c r="B15" s="43">
        <f t="shared" si="4"/>
        <v>49</v>
      </c>
      <c r="C15" s="63">
        <f t="shared" si="1"/>
        <v>9.7670070501844764E-5</v>
      </c>
      <c r="D15" s="43">
        <v>49</v>
      </c>
      <c r="E15" s="63">
        <f t="shared" si="2"/>
        <v>9.9074963352373249E-5</v>
      </c>
      <c r="F15" s="45"/>
      <c r="G15" s="62"/>
    </row>
    <row r="16" spans="1:7" ht="15" customHeight="1">
      <c r="A16" s="64" t="s">
        <v>107</v>
      </c>
      <c r="B16" s="43">
        <f t="shared" si="4"/>
        <v>55</v>
      </c>
      <c r="C16" s="63">
        <f t="shared" si="1"/>
        <v>1.0962967097145841E-4</v>
      </c>
      <c r="D16" s="43">
        <v>55</v>
      </c>
      <c r="E16" s="63">
        <f t="shared" si="2"/>
        <v>1.1120659151796997E-4</v>
      </c>
      <c r="F16" s="43"/>
      <c r="G16" s="148">
        <f t="shared" si="3"/>
        <v>0</v>
      </c>
    </row>
    <row r="17" spans="1:7" ht="15" customHeight="1">
      <c r="A17" s="60" t="s">
        <v>51</v>
      </c>
      <c r="B17" s="43"/>
      <c r="C17" s="69"/>
      <c r="D17" s="43"/>
      <c r="E17" s="69"/>
      <c r="F17" s="43"/>
      <c r="G17" s="63"/>
    </row>
    <row r="18" spans="1:7" ht="15" customHeight="1">
      <c r="A18" s="65" t="s">
        <v>363</v>
      </c>
      <c r="B18" s="58">
        <f>SUM(B19:B20)</f>
        <v>35636</v>
      </c>
      <c r="C18" s="59">
        <f t="shared" si="1"/>
        <v>7.1032053722525315E-2</v>
      </c>
      <c r="D18" s="58">
        <f>SUM(D19:D20)</f>
        <v>35588</v>
      </c>
      <c r="E18" s="59">
        <f t="shared" si="2"/>
        <v>7.1956730526209378E-2</v>
      </c>
      <c r="F18" s="58">
        <f>SUM(F19:F20)</f>
        <v>48</v>
      </c>
      <c r="G18" s="59">
        <f>F18/$F$9</f>
        <v>6.7472589260612875E-3</v>
      </c>
    </row>
    <row r="19" spans="1:7" ht="15" customHeight="1">
      <c r="A19" s="60" t="s">
        <v>48</v>
      </c>
      <c r="B19" s="43">
        <f>D19+F19</f>
        <v>17</v>
      </c>
      <c r="C19" s="62">
        <f t="shared" si="1"/>
        <v>3.3885534663905331E-5</v>
      </c>
      <c r="D19" s="43">
        <v>17</v>
      </c>
      <c r="E19" s="62">
        <f t="shared" si="2"/>
        <v>3.4372946469190716E-5</v>
      </c>
      <c r="F19" s="43"/>
      <c r="G19" s="63"/>
    </row>
    <row r="20" spans="1:7" ht="15" customHeight="1">
      <c r="A20" s="66" t="s">
        <v>46</v>
      </c>
      <c r="B20" s="43">
        <f>D20+F20</f>
        <v>35619</v>
      </c>
      <c r="C20" s="61">
        <f t="shared" si="1"/>
        <v>7.0998168187861407E-2</v>
      </c>
      <c r="D20" s="43">
        <v>35571</v>
      </c>
      <c r="E20" s="61">
        <f t="shared" si="2"/>
        <v>7.1922357579740179E-2</v>
      </c>
      <c r="F20" s="43">
        <v>48</v>
      </c>
      <c r="G20" s="61">
        <f>F20/$F$9</f>
        <v>6.7472589260612875E-3</v>
      </c>
    </row>
    <row r="21" spans="1:7" ht="15" customHeight="1">
      <c r="A21" s="67" t="s">
        <v>364</v>
      </c>
      <c r="B21" s="58">
        <f>SUM(B22:B32)</f>
        <v>3004</v>
      </c>
      <c r="C21" s="59">
        <f t="shared" si="1"/>
        <v>5.9877733017865654E-3</v>
      </c>
      <c r="D21" s="58">
        <f>SUM(D22:D32)</f>
        <v>3001</v>
      </c>
      <c r="E21" s="59">
        <f t="shared" si="2"/>
        <v>6.0678360208259617E-3</v>
      </c>
      <c r="F21" s="58">
        <f>SUM(F22:F32)</f>
        <v>3</v>
      </c>
      <c r="G21" s="128">
        <f>F21/F9</f>
        <v>4.2170368287883047E-4</v>
      </c>
    </row>
    <row r="22" spans="1:7" ht="15" customHeight="1">
      <c r="A22" s="60" t="s">
        <v>30</v>
      </c>
      <c r="B22" s="43">
        <f>D22+F22</f>
        <v>1</v>
      </c>
      <c r="C22" s="69">
        <f>B22/$B$9</f>
        <v>1.9932667449356077E-6</v>
      </c>
      <c r="D22" s="150"/>
      <c r="E22" s="61"/>
      <c r="F22" s="43">
        <v>1</v>
      </c>
      <c r="G22" s="63">
        <f>F22/F9</f>
        <v>1.4056789429294349E-4</v>
      </c>
    </row>
    <row r="23" spans="1:7" ht="15" customHeight="1">
      <c r="A23" s="60" t="s">
        <v>49</v>
      </c>
      <c r="B23" s="43">
        <f>D23+F23</f>
        <v>72</v>
      </c>
      <c r="C23" s="63">
        <f t="shared" si="1"/>
        <v>1.4351520563536373E-4</v>
      </c>
      <c r="D23" s="43">
        <v>71</v>
      </c>
      <c r="E23" s="63">
        <f>D23/$D$9</f>
        <v>1.4355759995956125E-4</v>
      </c>
      <c r="F23" s="43">
        <v>1</v>
      </c>
      <c r="G23" s="63">
        <f>F23/F9</f>
        <v>1.4056789429294349E-4</v>
      </c>
    </row>
    <row r="24" spans="1:7" ht="15" customHeight="1">
      <c r="A24" s="60" t="s">
        <v>67</v>
      </c>
      <c r="B24" s="43"/>
      <c r="C24" s="63"/>
      <c r="D24" s="43"/>
      <c r="E24" s="62"/>
      <c r="F24" s="43"/>
      <c r="G24" s="148">
        <f>F24/$F$9</f>
        <v>0</v>
      </c>
    </row>
    <row r="25" spans="1:7" ht="15" customHeight="1">
      <c r="A25" s="60" t="s">
        <v>68</v>
      </c>
      <c r="B25" s="43"/>
      <c r="C25" s="63"/>
      <c r="D25" s="43"/>
      <c r="E25" s="62"/>
      <c r="F25" s="43"/>
      <c r="G25" s="62"/>
    </row>
    <row r="26" spans="1:7" ht="15" customHeight="1">
      <c r="A26" s="60" t="s">
        <v>69</v>
      </c>
      <c r="B26" s="43"/>
      <c r="C26" s="63"/>
      <c r="D26" s="43"/>
      <c r="E26" s="69"/>
      <c r="F26" s="43"/>
      <c r="G26" s="62"/>
    </row>
    <row r="27" spans="1:7" ht="15" customHeight="1">
      <c r="A27" s="60" t="s">
        <v>70</v>
      </c>
      <c r="B27" s="43">
        <f>D27+F27</f>
        <v>1</v>
      </c>
      <c r="C27" s="69">
        <f t="shared" si="1"/>
        <v>1.9932667449356077E-6</v>
      </c>
      <c r="D27" s="43">
        <v>1</v>
      </c>
      <c r="E27" s="69">
        <f>D27/$D$9</f>
        <v>2.0219380275994542E-6</v>
      </c>
      <c r="F27" s="43"/>
      <c r="G27" s="62"/>
    </row>
    <row r="28" spans="1:7" ht="15" customHeight="1">
      <c r="A28" s="66" t="s">
        <v>71</v>
      </c>
      <c r="B28" s="43">
        <f>D28+F28</f>
        <v>1</v>
      </c>
      <c r="C28" s="69">
        <f>B28/$B$9</f>
        <v>1.9932667449356077E-6</v>
      </c>
      <c r="D28" s="43">
        <v>1</v>
      </c>
      <c r="E28" s="69">
        <f>D28/$D$9</f>
        <v>2.0219380275994542E-6</v>
      </c>
      <c r="F28" s="43"/>
      <c r="G28" s="62"/>
    </row>
    <row r="29" spans="1:7" ht="15" customHeight="1">
      <c r="A29" s="60" t="s">
        <v>72</v>
      </c>
      <c r="B29" s="43"/>
      <c r="C29" s="61"/>
      <c r="D29" s="43"/>
      <c r="E29" s="61"/>
      <c r="F29" s="43"/>
      <c r="G29" s="62"/>
    </row>
    <row r="30" spans="1:7" ht="15" customHeight="1">
      <c r="A30" s="60" t="s">
        <v>73</v>
      </c>
      <c r="B30" s="43">
        <f>D30+F30</f>
        <v>2900</v>
      </c>
      <c r="C30" s="61">
        <f t="shared" si="1"/>
        <v>5.7804735603132614E-3</v>
      </c>
      <c r="D30" s="43">
        <v>2900</v>
      </c>
      <c r="E30" s="61">
        <f t="shared" si="2"/>
        <v>5.8636202800384169E-3</v>
      </c>
      <c r="F30" s="43"/>
      <c r="G30" s="61"/>
    </row>
    <row r="31" spans="1:7" ht="15" customHeight="1">
      <c r="A31" s="60" t="s">
        <v>74</v>
      </c>
      <c r="B31" s="43">
        <f>D31+F31</f>
        <v>6</v>
      </c>
      <c r="C31" s="62">
        <f>B31/$B$9</f>
        <v>1.1959600469613645E-5</v>
      </c>
      <c r="D31" s="43">
        <v>5</v>
      </c>
      <c r="E31" s="62">
        <f>D31/$D$9</f>
        <v>1.010969013799727E-5</v>
      </c>
      <c r="F31" s="43">
        <v>1</v>
      </c>
      <c r="G31" s="63">
        <f>F31/F9</f>
        <v>1.4056789429294349E-4</v>
      </c>
    </row>
    <row r="32" spans="1:7" ht="15" customHeight="1">
      <c r="A32" s="60" t="s">
        <v>75</v>
      </c>
      <c r="B32" s="43">
        <f>D32+F32</f>
        <v>23</v>
      </c>
      <c r="C32" s="62">
        <f t="shared" si="1"/>
        <v>4.5845135133518971E-5</v>
      </c>
      <c r="D32" s="43">
        <v>23</v>
      </c>
      <c r="E32" s="62">
        <f t="shared" si="2"/>
        <v>4.6504574634787447E-5</v>
      </c>
      <c r="F32" s="43"/>
      <c r="G32" s="61"/>
    </row>
    <row r="33" spans="1:7" ht="15" customHeight="1">
      <c r="A33" s="67" t="s">
        <v>365</v>
      </c>
      <c r="B33" s="58">
        <f>B34+B38</f>
        <v>1079</v>
      </c>
      <c r="C33" s="59">
        <f t="shared" si="1"/>
        <v>2.1507348177855204E-3</v>
      </c>
      <c r="D33" s="58">
        <f>D34+D38</f>
        <v>1010</v>
      </c>
      <c r="E33" s="59">
        <f t="shared" ref="E33:E39" si="5">D33/$D$9</f>
        <v>2.0421574078754484E-3</v>
      </c>
      <c r="F33" s="58">
        <f>F34+F38</f>
        <v>69</v>
      </c>
      <c r="G33" s="59">
        <f t="shared" ref="G33:G39" si="6">F33/$F$9</f>
        <v>9.6991847062131015E-3</v>
      </c>
    </row>
    <row r="34" spans="1:7" ht="15" customHeight="1">
      <c r="A34" s="70" t="s">
        <v>370</v>
      </c>
      <c r="B34" s="58">
        <f>B35+B36+B37</f>
        <v>1078</v>
      </c>
      <c r="C34" s="59">
        <f t="shared" si="1"/>
        <v>2.1487415510405847E-3</v>
      </c>
      <c r="D34" s="58">
        <f>D35+D36+D37</f>
        <v>1009</v>
      </c>
      <c r="E34" s="59">
        <f t="shared" si="5"/>
        <v>2.0401354698478492E-3</v>
      </c>
      <c r="F34" s="58">
        <f>F35+F36+F37</f>
        <v>69</v>
      </c>
      <c r="G34" s="59">
        <f t="shared" si="6"/>
        <v>9.6991847062131015E-3</v>
      </c>
    </row>
    <row r="35" spans="1:7" ht="30" customHeight="1">
      <c r="A35" s="66" t="s">
        <v>24</v>
      </c>
      <c r="B35" s="43">
        <f>D35+F35</f>
        <v>1078</v>
      </c>
      <c r="C35" s="61">
        <f t="shared" si="1"/>
        <v>2.1487415510405847E-3</v>
      </c>
      <c r="D35" s="43">
        <v>1009</v>
      </c>
      <c r="E35" s="61">
        <f t="shared" si="5"/>
        <v>2.0401354698478492E-3</v>
      </c>
      <c r="F35" s="43">
        <v>69</v>
      </c>
      <c r="G35" s="61">
        <f t="shared" si="6"/>
        <v>9.6991847062131015E-3</v>
      </c>
    </row>
    <row r="36" spans="1:7" ht="30" customHeight="1">
      <c r="A36" s="66" t="s">
        <v>23</v>
      </c>
      <c r="B36" s="43"/>
      <c r="C36" s="69"/>
      <c r="D36" s="43"/>
      <c r="E36" s="69"/>
      <c r="F36" s="150"/>
      <c r="G36" s="62"/>
    </row>
    <row r="37" spans="1:7" ht="30" customHeight="1">
      <c r="A37" s="66" t="s">
        <v>108</v>
      </c>
      <c r="B37" s="43"/>
      <c r="C37" s="69"/>
      <c r="D37" s="43"/>
      <c r="E37" s="69"/>
      <c r="F37" s="150"/>
      <c r="G37" s="63"/>
    </row>
    <row r="38" spans="1:7" ht="15" customHeight="1">
      <c r="A38" s="71" t="s">
        <v>374</v>
      </c>
      <c r="B38" s="58">
        <f>B39</f>
        <v>1</v>
      </c>
      <c r="C38" s="72">
        <f t="shared" si="1"/>
        <v>1.9932667449356077E-6</v>
      </c>
      <c r="D38" s="58">
        <f>SUM(D39)</f>
        <v>1</v>
      </c>
      <c r="E38" s="72">
        <f t="shared" si="5"/>
        <v>2.0219380275994542E-6</v>
      </c>
      <c r="F38" s="142">
        <f>SUM(F39)</f>
        <v>0</v>
      </c>
      <c r="G38" s="152">
        <f t="shared" si="6"/>
        <v>0</v>
      </c>
    </row>
    <row r="39" spans="1:7" ht="30" customHeight="1">
      <c r="A39" s="87" t="s">
        <v>24</v>
      </c>
      <c r="B39" s="89">
        <f>D39+F39</f>
        <v>1</v>
      </c>
      <c r="C39" s="149">
        <f>B39/$B$9</f>
        <v>1.9932667449356077E-6</v>
      </c>
      <c r="D39" s="89">
        <v>1</v>
      </c>
      <c r="E39" s="149">
        <f t="shared" si="5"/>
        <v>2.0219380275994542E-6</v>
      </c>
      <c r="F39" s="26"/>
      <c r="G39" s="151">
        <f t="shared" si="6"/>
        <v>0</v>
      </c>
    </row>
    <row r="40" spans="1:7">
      <c r="A40" s="90"/>
    </row>
  </sheetData>
  <mergeCells count="10">
    <mergeCell ref="D5:E5"/>
    <mergeCell ref="F5:G5"/>
    <mergeCell ref="A2:G2"/>
    <mergeCell ref="B6:B8"/>
    <mergeCell ref="C6:C8"/>
    <mergeCell ref="D6:D8"/>
    <mergeCell ref="E6:E8"/>
    <mergeCell ref="F6:F8"/>
    <mergeCell ref="G6:G8"/>
    <mergeCell ref="A5:A8"/>
  </mergeCells>
  <phoneticPr fontId="2" type="noConversion"/>
  <hyperlinks>
    <hyperlink ref="A1" location="'2'!A1" display="към съдържание" xr:uid="{90673928-0E3C-49DE-9D49-B84E4C2AFC3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2" orientation="portrait" r:id="rId1"/>
  <headerFooter alignWithMargins="0">
    <oddFooter>&amp;C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37"/>
  <sheetViews>
    <sheetView zoomScaleNormal="100" workbookViewId="0"/>
  </sheetViews>
  <sheetFormatPr defaultRowHeight="12.75"/>
  <cols>
    <col min="1" max="1" width="68.7109375" style="91" bestFit="1" customWidth="1"/>
    <col min="2" max="4" width="10.140625" style="91" bestFit="1" customWidth="1"/>
    <col min="5" max="16384" width="9.140625" style="91"/>
  </cols>
  <sheetData>
    <row r="1" spans="1:4" ht="15" customHeight="1">
      <c r="A1" s="331" t="s">
        <v>438</v>
      </c>
    </row>
    <row r="2" spans="1:4" ht="30" customHeight="1">
      <c r="A2" s="361" t="s">
        <v>429</v>
      </c>
      <c r="B2" s="362"/>
      <c r="C2" s="362"/>
      <c r="D2" s="362"/>
    </row>
    <row r="3" spans="1:4" ht="15" customHeight="1"/>
    <row r="4" spans="1:4" s="90" customFormat="1" ht="15" customHeight="1"/>
    <row r="5" spans="1:4" ht="30" customHeight="1">
      <c r="A5" s="92" t="s">
        <v>31</v>
      </c>
      <c r="B5" s="132" t="s">
        <v>236</v>
      </c>
      <c r="C5" s="132" t="s">
        <v>232</v>
      </c>
      <c r="D5" s="132" t="s">
        <v>235</v>
      </c>
    </row>
    <row r="6" spans="1:4" ht="15" customHeight="1">
      <c r="A6" s="54" t="s">
        <v>373</v>
      </c>
      <c r="B6" s="154">
        <v>592095</v>
      </c>
      <c r="C6" s="154">
        <v>1321693</v>
      </c>
      <c r="D6" s="154">
        <f>D7+D15+D18+D30</f>
        <v>501689</v>
      </c>
    </row>
    <row r="7" spans="1:4" ht="15" customHeight="1">
      <c r="A7" s="57" t="s">
        <v>362</v>
      </c>
      <c r="B7" s="145">
        <v>499227</v>
      </c>
      <c r="C7" s="145">
        <v>1148312</v>
      </c>
      <c r="D7" s="145">
        <v>461970</v>
      </c>
    </row>
    <row r="8" spans="1:4" ht="15" customHeight="1">
      <c r="A8" s="60" t="s">
        <v>47</v>
      </c>
      <c r="B8" s="43">
        <v>217863</v>
      </c>
      <c r="C8" s="43">
        <v>272372</v>
      </c>
      <c r="D8" s="43">
        <v>163007</v>
      </c>
    </row>
    <row r="9" spans="1:4" ht="15" customHeight="1">
      <c r="A9" s="60" t="s">
        <v>32</v>
      </c>
      <c r="B9" s="43">
        <v>281247</v>
      </c>
      <c r="C9" s="43">
        <v>875010</v>
      </c>
      <c r="D9" s="43">
        <v>298854</v>
      </c>
    </row>
    <row r="10" spans="1:4" ht="15" customHeight="1">
      <c r="A10" s="60" t="s">
        <v>54</v>
      </c>
      <c r="B10" s="43">
        <v>2</v>
      </c>
      <c r="C10" s="43">
        <v>11</v>
      </c>
      <c r="D10" s="43"/>
    </row>
    <row r="11" spans="1:4" ht="15" customHeight="1">
      <c r="A11" s="64" t="s">
        <v>53</v>
      </c>
      <c r="B11" s="43">
        <v>5</v>
      </c>
      <c r="C11" s="43">
        <v>6</v>
      </c>
      <c r="D11" s="43">
        <v>5</v>
      </c>
    </row>
    <row r="12" spans="1:4" ht="15" customHeight="1">
      <c r="A12" s="64" t="s">
        <v>106</v>
      </c>
      <c r="B12" s="43">
        <v>51</v>
      </c>
      <c r="C12" s="43">
        <v>73</v>
      </c>
      <c r="D12" s="43">
        <v>49</v>
      </c>
    </row>
    <row r="13" spans="1:4" ht="30" customHeight="1">
      <c r="A13" s="64" t="s">
        <v>107</v>
      </c>
      <c r="B13" s="43">
        <v>59</v>
      </c>
      <c r="C13" s="43">
        <v>840</v>
      </c>
      <c r="D13" s="43">
        <v>55</v>
      </c>
    </row>
    <row r="14" spans="1:4" ht="15" customHeight="1">
      <c r="A14" s="60" t="s">
        <v>51</v>
      </c>
      <c r="B14" s="43"/>
      <c r="C14" s="43"/>
      <c r="D14" s="43"/>
    </row>
    <row r="15" spans="1:4" ht="15" customHeight="1">
      <c r="A15" s="65" t="s">
        <v>363</v>
      </c>
      <c r="B15" s="145">
        <v>40229</v>
      </c>
      <c r="C15" s="145">
        <v>118830</v>
      </c>
      <c r="D15" s="145">
        <v>35636</v>
      </c>
    </row>
    <row r="16" spans="1:4" ht="15" customHeight="1">
      <c r="A16" s="60" t="s">
        <v>48</v>
      </c>
      <c r="B16" s="101">
        <v>16</v>
      </c>
      <c r="C16" s="101">
        <v>49</v>
      </c>
      <c r="D16" s="101">
        <v>17</v>
      </c>
    </row>
    <row r="17" spans="1:4" ht="15" customHeight="1">
      <c r="A17" s="66" t="s">
        <v>46</v>
      </c>
      <c r="B17" s="144">
        <v>40213</v>
      </c>
      <c r="C17" s="144">
        <v>118781</v>
      </c>
      <c r="D17" s="144">
        <v>35619</v>
      </c>
    </row>
    <row r="18" spans="1:4" ht="15" customHeight="1">
      <c r="A18" s="67" t="s">
        <v>364</v>
      </c>
      <c r="B18" s="145">
        <v>51208</v>
      </c>
      <c r="C18" s="145">
        <v>51173</v>
      </c>
      <c r="D18" s="145">
        <v>3004</v>
      </c>
    </row>
    <row r="19" spans="1:4" ht="15" customHeight="1">
      <c r="A19" s="60" t="s">
        <v>30</v>
      </c>
      <c r="B19" s="101"/>
      <c r="C19" s="101"/>
      <c r="D19" s="101">
        <v>1</v>
      </c>
    </row>
    <row r="20" spans="1:4" ht="15" customHeight="1">
      <c r="A20" s="60" t="s">
        <v>49</v>
      </c>
      <c r="B20" s="101">
        <v>49</v>
      </c>
      <c r="C20" s="101">
        <v>58</v>
      </c>
      <c r="D20" s="101">
        <v>72</v>
      </c>
    </row>
    <row r="21" spans="1:4" ht="15" customHeight="1">
      <c r="A21" s="60" t="s">
        <v>67</v>
      </c>
      <c r="B21" s="101"/>
      <c r="C21" s="101"/>
      <c r="D21" s="101"/>
    </row>
    <row r="22" spans="1:4" ht="15" customHeight="1">
      <c r="A22" s="60" t="s">
        <v>68</v>
      </c>
      <c r="B22" s="101"/>
      <c r="C22" s="101"/>
      <c r="D22" s="101"/>
    </row>
    <row r="23" spans="1:4" ht="15" customHeight="1">
      <c r="A23" s="60" t="s">
        <v>69</v>
      </c>
      <c r="B23" s="101"/>
      <c r="C23" s="101"/>
      <c r="D23" s="101"/>
    </row>
    <row r="24" spans="1:4" ht="15" customHeight="1">
      <c r="A24" s="60" t="s">
        <v>70</v>
      </c>
      <c r="B24" s="101">
        <v>1</v>
      </c>
      <c r="C24" s="101">
        <v>1</v>
      </c>
      <c r="D24" s="101">
        <v>1</v>
      </c>
    </row>
    <row r="25" spans="1:4" ht="15" customHeight="1">
      <c r="A25" s="66" t="s">
        <v>71</v>
      </c>
      <c r="B25" s="101">
        <v>1</v>
      </c>
      <c r="C25" s="101">
        <v>1</v>
      </c>
      <c r="D25" s="101">
        <v>1</v>
      </c>
    </row>
    <row r="26" spans="1:4" ht="15" customHeight="1">
      <c r="A26" s="60" t="s">
        <v>72</v>
      </c>
      <c r="B26" s="101"/>
      <c r="C26" s="101"/>
      <c r="D26" s="101"/>
    </row>
    <row r="27" spans="1:4" ht="15" customHeight="1">
      <c r="A27" s="60" t="s">
        <v>73</v>
      </c>
      <c r="B27" s="144">
        <v>51142</v>
      </c>
      <c r="C27" s="144">
        <v>51094</v>
      </c>
      <c r="D27" s="144">
        <v>2900</v>
      </c>
    </row>
    <row r="28" spans="1:4" ht="15" customHeight="1">
      <c r="A28" s="60" t="s">
        <v>74</v>
      </c>
      <c r="B28" s="101">
        <v>3</v>
      </c>
      <c r="C28" s="101">
        <v>4</v>
      </c>
      <c r="D28" s="101">
        <v>6</v>
      </c>
    </row>
    <row r="29" spans="1:4" ht="15" customHeight="1">
      <c r="A29" s="60" t="s">
        <v>75</v>
      </c>
      <c r="B29" s="101">
        <v>12</v>
      </c>
      <c r="C29" s="101">
        <v>15</v>
      </c>
      <c r="D29" s="101">
        <v>23</v>
      </c>
    </row>
    <row r="30" spans="1:4" ht="30" customHeight="1">
      <c r="A30" s="67" t="s">
        <v>365</v>
      </c>
      <c r="B30" s="145">
        <v>1431</v>
      </c>
      <c r="C30" s="145">
        <v>3378</v>
      </c>
      <c r="D30" s="145">
        <v>1079</v>
      </c>
    </row>
    <row r="31" spans="1:4" ht="15" customHeight="1">
      <c r="A31" s="70" t="s">
        <v>370</v>
      </c>
      <c r="B31" s="145">
        <v>1431</v>
      </c>
      <c r="C31" s="145">
        <v>3373</v>
      </c>
      <c r="D31" s="145">
        <v>1078</v>
      </c>
    </row>
    <row r="32" spans="1:4" ht="30" customHeight="1">
      <c r="A32" s="66" t="s">
        <v>24</v>
      </c>
      <c r="B32" s="100">
        <v>1431</v>
      </c>
      <c r="C32" s="100">
        <v>3365</v>
      </c>
      <c r="D32" s="100">
        <v>1078</v>
      </c>
    </row>
    <row r="33" spans="1:4" ht="30" customHeight="1">
      <c r="A33" s="66" t="s">
        <v>23</v>
      </c>
      <c r="B33" s="101"/>
      <c r="C33" s="101">
        <v>2</v>
      </c>
      <c r="D33" s="101"/>
    </row>
    <row r="34" spans="1:4" ht="30" customHeight="1">
      <c r="A34" s="66" t="s">
        <v>108</v>
      </c>
      <c r="B34" s="101"/>
      <c r="C34" s="101">
        <v>6</v>
      </c>
      <c r="D34" s="101"/>
    </row>
    <row r="35" spans="1:4" ht="15" customHeight="1">
      <c r="A35" s="71" t="s">
        <v>367</v>
      </c>
      <c r="B35" s="138"/>
      <c r="C35" s="138">
        <v>5</v>
      </c>
      <c r="D35" s="138">
        <v>1</v>
      </c>
    </row>
    <row r="36" spans="1:4" ht="30" customHeight="1">
      <c r="A36" s="87" t="s">
        <v>24</v>
      </c>
      <c r="B36" s="98"/>
      <c r="C36" s="98">
        <v>5</v>
      </c>
      <c r="D36" s="98">
        <v>1</v>
      </c>
    </row>
    <row r="37" spans="1:4" ht="14.25" customHeight="1"/>
  </sheetData>
  <mergeCells count="1">
    <mergeCell ref="A2:D2"/>
  </mergeCells>
  <phoneticPr fontId="2" type="noConversion"/>
  <hyperlinks>
    <hyperlink ref="A1" location="'2'!A1" display="към съдържание" xr:uid="{84628366-22B9-4895-B62D-1EE2CE154D54}"/>
  </hyperlinks>
  <printOptions horizontalCentered="1"/>
  <pageMargins left="0.74803149606299213" right="0.74803149606299213" top="0.98425196850393704" bottom="0.98425196850393704" header="0.51181102362204722" footer="0.51181102362204722"/>
  <pageSetup paperSize="9" firstPageNumber="34" orientation="portrait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1011"/>
  <dimension ref="A1:G39"/>
  <sheetViews>
    <sheetView zoomScaleNormal="100" workbookViewId="0"/>
  </sheetViews>
  <sheetFormatPr defaultRowHeight="12.75"/>
  <cols>
    <col min="1" max="1" width="47.85546875" style="49" customWidth="1"/>
    <col min="2" max="2" width="9.7109375" style="49" customWidth="1"/>
    <col min="3" max="3" width="8.7109375" style="49" customWidth="1"/>
    <col min="4" max="4" width="9.7109375" style="49" customWidth="1"/>
    <col min="5" max="5" width="8.7109375" style="49" customWidth="1"/>
    <col min="6" max="6" width="9.7109375" style="49" customWidth="1"/>
    <col min="7" max="7" width="8.7109375" style="49" customWidth="1"/>
    <col min="8" max="16384" width="9.140625" style="49"/>
  </cols>
  <sheetData>
    <row r="1" spans="1:7" ht="15" customHeight="1">
      <c r="A1" s="331" t="s">
        <v>438</v>
      </c>
    </row>
    <row r="2" spans="1:7" ht="45" customHeight="1">
      <c r="A2" s="179" t="s">
        <v>237</v>
      </c>
      <c r="B2" s="50"/>
      <c r="C2" s="50"/>
      <c r="D2" s="50"/>
      <c r="E2" s="50"/>
      <c r="F2" s="50"/>
      <c r="G2" s="50"/>
    </row>
    <row r="3" spans="1:7">
      <c r="A3" s="351"/>
      <c r="B3" s="351"/>
      <c r="C3" s="351"/>
      <c r="D3" s="351"/>
      <c r="E3" s="351"/>
      <c r="F3" s="351"/>
      <c r="G3" s="351"/>
    </row>
    <row r="4" spans="1:7">
      <c r="A4" s="80"/>
      <c r="B4" s="80"/>
      <c r="C4" s="80"/>
      <c r="D4" s="80"/>
      <c r="E4" s="80"/>
      <c r="F4" s="80"/>
      <c r="G4" s="80"/>
    </row>
    <row r="5" spans="1:7" ht="15" customHeight="1">
      <c r="A5" s="345" t="s">
        <v>358</v>
      </c>
      <c r="B5" s="53" t="s">
        <v>112</v>
      </c>
      <c r="C5" s="53"/>
      <c r="D5" s="346" t="s">
        <v>359</v>
      </c>
      <c r="E5" s="346"/>
      <c r="F5" s="346" t="s">
        <v>360</v>
      </c>
      <c r="G5" s="346"/>
    </row>
    <row r="6" spans="1:7" ht="15" customHeight="1">
      <c r="A6" s="345"/>
      <c r="B6" s="347" t="s">
        <v>66</v>
      </c>
      <c r="C6" s="347" t="s">
        <v>89</v>
      </c>
      <c r="D6" s="347" t="s">
        <v>66</v>
      </c>
      <c r="E6" s="347" t="s">
        <v>89</v>
      </c>
      <c r="F6" s="347" t="s">
        <v>66</v>
      </c>
      <c r="G6" s="347" t="s">
        <v>89</v>
      </c>
    </row>
    <row r="7" spans="1:7" ht="15" customHeight="1">
      <c r="A7" s="345"/>
      <c r="B7" s="345"/>
      <c r="C7" s="345"/>
      <c r="D7" s="345"/>
      <c r="E7" s="345"/>
      <c r="F7" s="345"/>
      <c r="G7" s="345"/>
    </row>
    <row r="8" spans="1:7" ht="15" customHeight="1">
      <c r="A8" s="345"/>
      <c r="B8" s="345"/>
      <c r="C8" s="348"/>
      <c r="D8" s="348"/>
      <c r="E8" s="348"/>
      <c r="F8" s="348"/>
      <c r="G8" s="348"/>
    </row>
    <row r="9" spans="1:7" ht="15" customHeight="1">
      <c r="A9" s="54" t="s">
        <v>373</v>
      </c>
      <c r="B9" s="55">
        <f t="shared" ref="B9:G9" si="0">SUM(B10+B18+B21+B33)</f>
        <v>127124</v>
      </c>
      <c r="C9" s="115">
        <f t="shared" si="0"/>
        <v>1</v>
      </c>
      <c r="D9" s="55">
        <f t="shared" si="0"/>
        <v>109019</v>
      </c>
      <c r="E9" s="115">
        <f t="shared" si="0"/>
        <v>1</v>
      </c>
      <c r="F9" s="55">
        <f t="shared" si="0"/>
        <v>18105</v>
      </c>
      <c r="G9" s="115">
        <f t="shared" si="0"/>
        <v>1</v>
      </c>
    </row>
    <row r="10" spans="1:7" ht="15" customHeight="1">
      <c r="A10" s="57" t="s">
        <v>362</v>
      </c>
      <c r="B10" s="58">
        <f>SUM(B11:B17)</f>
        <v>117836</v>
      </c>
      <c r="C10" s="59">
        <f t="shared" ref="C10:C37" si="1">B10/$B$9</f>
        <v>0.92693747836757812</v>
      </c>
      <c r="D10" s="58">
        <f>SUM(D11:D17)</f>
        <v>100723</v>
      </c>
      <c r="E10" s="59">
        <f t="shared" ref="E10:E36" si="2">D10/$D$9</f>
        <v>0.92390317284143131</v>
      </c>
      <c r="F10" s="58">
        <f>SUM(F11:F17)</f>
        <v>17113</v>
      </c>
      <c r="G10" s="59">
        <f t="shared" ref="G10:G37" si="3">F10/$F$9</f>
        <v>0.94520850593758632</v>
      </c>
    </row>
    <row r="11" spans="1:7" ht="15" customHeight="1">
      <c r="A11" s="60" t="s">
        <v>47</v>
      </c>
      <c r="B11" s="43">
        <f t="shared" ref="B11:B17" si="4">D11+F11</f>
        <v>43471</v>
      </c>
      <c r="C11" s="61">
        <f t="shared" si="1"/>
        <v>0.34195745885906675</v>
      </c>
      <c r="D11" s="43">
        <v>30083</v>
      </c>
      <c r="E11" s="61">
        <f t="shared" si="2"/>
        <v>0.27594272557994476</v>
      </c>
      <c r="F11" s="43">
        <v>13388</v>
      </c>
      <c r="G11" s="61">
        <f t="shared" si="3"/>
        <v>0.73946423639878489</v>
      </c>
    </row>
    <row r="12" spans="1:7" ht="15" customHeight="1">
      <c r="A12" s="60" t="s">
        <v>32</v>
      </c>
      <c r="B12" s="43">
        <f t="shared" si="4"/>
        <v>73973</v>
      </c>
      <c r="C12" s="61">
        <f t="shared" si="1"/>
        <v>0.5818964160976684</v>
      </c>
      <c r="D12" s="43">
        <v>70256</v>
      </c>
      <c r="E12" s="61">
        <f t="shared" si="2"/>
        <v>0.64443812546436863</v>
      </c>
      <c r="F12" s="43">
        <v>3717</v>
      </c>
      <c r="G12" s="61">
        <f t="shared" si="3"/>
        <v>0.20530240265120134</v>
      </c>
    </row>
    <row r="13" spans="1:7" ht="15" customHeight="1">
      <c r="A13" s="60" t="s">
        <v>54</v>
      </c>
      <c r="B13" s="43">
        <f t="shared" si="4"/>
        <v>17</v>
      </c>
      <c r="C13" s="63">
        <f t="shared" si="1"/>
        <v>1.33727698939618E-4</v>
      </c>
      <c r="D13" s="43">
        <v>15</v>
      </c>
      <c r="E13" s="63">
        <f t="shared" si="2"/>
        <v>1.3759069519991927E-4</v>
      </c>
      <c r="F13" s="43">
        <v>2</v>
      </c>
      <c r="G13" s="63">
        <f t="shared" si="3"/>
        <v>1.1046672190002761E-4</v>
      </c>
    </row>
    <row r="14" spans="1:7" ht="15" customHeight="1">
      <c r="A14" s="64" t="s">
        <v>53</v>
      </c>
      <c r="B14" s="43">
        <f t="shared" si="4"/>
        <v>37</v>
      </c>
      <c r="C14" s="63">
        <f t="shared" si="1"/>
        <v>2.910544035744627E-4</v>
      </c>
      <c r="D14" s="43">
        <v>32</v>
      </c>
      <c r="E14" s="63">
        <f t="shared" si="2"/>
        <v>2.9352681642649445E-4</v>
      </c>
      <c r="F14" s="43">
        <v>5</v>
      </c>
      <c r="G14" s="63">
        <f t="shared" si="3"/>
        <v>2.7616680475006904E-4</v>
      </c>
    </row>
    <row r="15" spans="1:7" ht="15" customHeight="1">
      <c r="A15" s="64" t="s">
        <v>106</v>
      </c>
      <c r="B15" s="43">
        <f t="shared" si="4"/>
        <v>38</v>
      </c>
      <c r="C15" s="63">
        <f t="shared" si="1"/>
        <v>2.9892073880620495E-4</v>
      </c>
      <c r="D15" s="43">
        <v>37</v>
      </c>
      <c r="E15" s="63">
        <f>D15/$D$9</f>
        <v>3.3939038149313424E-4</v>
      </c>
      <c r="F15" s="43">
        <v>1</v>
      </c>
      <c r="G15" s="63">
        <f t="shared" si="3"/>
        <v>5.5233360950013806E-5</v>
      </c>
    </row>
    <row r="16" spans="1:7" ht="30" customHeight="1">
      <c r="A16" s="64" t="s">
        <v>107</v>
      </c>
      <c r="B16" s="43">
        <f t="shared" si="4"/>
        <v>297</v>
      </c>
      <c r="C16" s="61">
        <f t="shared" si="1"/>
        <v>2.3363015638274442E-3</v>
      </c>
      <c r="D16" s="43">
        <v>297</v>
      </c>
      <c r="E16" s="63">
        <f>D16/$D$9</f>
        <v>2.7242957649584016E-3</v>
      </c>
      <c r="F16" s="43"/>
      <c r="G16" s="63"/>
    </row>
    <row r="17" spans="1:7" ht="15" customHeight="1">
      <c r="A17" s="60" t="s">
        <v>51</v>
      </c>
      <c r="B17" s="43">
        <f t="shared" si="4"/>
        <v>3</v>
      </c>
      <c r="C17" s="62">
        <f t="shared" si="1"/>
        <v>2.3599005695226709E-5</v>
      </c>
      <c r="D17" s="43">
        <v>3</v>
      </c>
      <c r="E17" s="62">
        <f>D17/$D$9</f>
        <v>2.7518139039983855E-5</v>
      </c>
      <c r="F17" s="43"/>
      <c r="G17" s="63"/>
    </row>
    <row r="18" spans="1:7" ht="15" customHeight="1">
      <c r="A18" s="65" t="s">
        <v>363</v>
      </c>
      <c r="B18" s="58">
        <f>SUM(B19:B20)</f>
        <v>3194</v>
      </c>
      <c r="C18" s="59">
        <f t="shared" si="1"/>
        <v>2.5125074730184702E-2</v>
      </c>
      <c r="D18" s="58">
        <f>SUM(D19:D20)</f>
        <v>2580</v>
      </c>
      <c r="E18" s="59">
        <f t="shared" si="2"/>
        <v>2.3665599574386117E-2</v>
      </c>
      <c r="F18" s="58">
        <f>SUM(F19:F20)</f>
        <v>614</v>
      </c>
      <c r="G18" s="59">
        <f t="shared" si="3"/>
        <v>3.3913283623308477E-2</v>
      </c>
    </row>
    <row r="19" spans="1:7" ht="15" customHeight="1">
      <c r="A19" s="60" t="s">
        <v>48</v>
      </c>
      <c r="B19" s="43">
        <f>D19+F19</f>
        <v>3</v>
      </c>
      <c r="C19" s="62">
        <f t="shared" si="1"/>
        <v>2.3599005695226709E-5</v>
      </c>
      <c r="D19" s="43">
        <v>2</v>
      </c>
      <c r="E19" s="62">
        <f t="shared" si="2"/>
        <v>1.8345426026655903E-5</v>
      </c>
      <c r="F19" s="43">
        <v>1</v>
      </c>
      <c r="G19" s="63">
        <f t="shared" si="3"/>
        <v>5.5233360950013806E-5</v>
      </c>
    </row>
    <row r="20" spans="1:7" ht="15" customHeight="1">
      <c r="A20" s="66" t="s">
        <v>46</v>
      </c>
      <c r="B20" s="43">
        <f>D20+F20</f>
        <v>3191</v>
      </c>
      <c r="C20" s="61">
        <f t="shared" si="1"/>
        <v>2.5101475724489473E-2</v>
      </c>
      <c r="D20" s="43">
        <v>2578</v>
      </c>
      <c r="E20" s="61">
        <f t="shared" si="2"/>
        <v>2.364725414835946E-2</v>
      </c>
      <c r="F20" s="41">
        <v>613</v>
      </c>
      <c r="G20" s="61">
        <f t="shared" si="3"/>
        <v>3.3858050262358462E-2</v>
      </c>
    </row>
    <row r="21" spans="1:7" ht="15" customHeight="1">
      <c r="A21" s="67" t="s">
        <v>364</v>
      </c>
      <c r="B21" s="58">
        <f>SUM(B22:B32)</f>
        <v>5514</v>
      </c>
      <c r="C21" s="59">
        <f t="shared" si="1"/>
        <v>4.3374972467826692E-2</v>
      </c>
      <c r="D21" s="58">
        <f>SUM(D22:D32)</f>
        <v>5368</v>
      </c>
      <c r="E21" s="59">
        <f t="shared" si="2"/>
        <v>4.9239123455544445E-2</v>
      </c>
      <c r="F21" s="58">
        <f>SUM(F22:F31)</f>
        <v>146</v>
      </c>
      <c r="G21" s="59">
        <f t="shared" si="3"/>
        <v>8.064070698702016E-3</v>
      </c>
    </row>
    <row r="22" spans="1:7" ht="15" customHeight="1">
      <c r="A22" s="60" t="s">
        <v>30</v>
      </c>
      <c r="B22" s="25">
        <f t="shared" ref="B22:B32" si="5">D22+F22</f>
        <v>0</v>
      </c>
      <c r="C22" s="62"/>
      <c r="D22" s="43"/>
      <c r="E22" s="69"/>
      <c r="F22" s="43"/>
      <c r="G22" s="62"/>
    </row>
    <row r="23" spans="1:7" ht="15" customHeight="1">
      <c r="A23" s="60" t="s">
        <v>49</v>
      </c>
      <c r="B23" s="43">
        <f t="shared" si="5"/>
        <v>158</v>
      </c>
      <c r="C23" s="61">
        <f t="shared" si="1"/>
        <v>1.2428809666152733E-3</v>
      </c>
      <c r="D23" s="43">
        <v>122</v>
      </c>
      <c r="E23" s="61">
        <f t="shared" si="2"/>
        <v>1.1190709876260101E-3</v>
      </c>
      <c r="F23" s="43">
        <v>36</v>
      </c>
      <c r="G23" s="61">
        <f t="shared" si="3"/>
        <v>1.9884009942004971E-3</v>
      </c>
    </row>
    <row r="24" spans="1:7" ht="15" customHeight="1">
      <c r="A24" s="60" t="s">
        <v>67</v>
      </c>
      <c r="B24" s="43"/>
      <c r="C24" s="61"/>
      <c r="D24" s="43"/>
      <c r="E24" s="62"/>
      <c r="F24" s="43"/>
      <c r="G24" s="61"/>
    </row>
    <row r="25" spans="1:7" ht="15" customHeight="1">
      <c r="A25" s="60" t="s">
        <v>68</v>
      </c>
      <c r="B25" s="43">
        <f>D25+F25</f>
        <v>1</v>
      </c>
      <c r="C25" s="62">
        <f>B25/$B$9</f>
        <v>7.8663352317422363E-6</v>
      </c>
      <c r="D25" s="43"/>
      <c r="E25" s="62"/>
      <c r="F25" s="43">
        <v>1</v>
      </c>
      <c r="G25" s="63">
        <f t="shared" si="3"/>
        <v>5.5233360950013806E-5</v>
      </c>
    </row>
    <row r="26" spans="1:7" ht="15" customHeight="1">
      <c r="A26" s="60" t="s">
        <v>69</v>
      </c>
      <c r="B26" s="43">
        <f>D26+F26</f>
        <v>2</v>
      </c>
      <c r="C26" s="62">
        <f>B26/$B$9</f>
        <v>1.5732670463484473E-5</v>
      </c>
      <c r="D26" s="43">
        <v>2</v>
      </c>
      <c r="E26" s="62">
        <f>D26/$D$9</f>
        <v>1.8345426026655903E-5</v>
      </c>
      <c r="F26" s="43"/>
      <c r="G26" s="63"/>
    </row>
    <row r="27" spans="1:7" ht="15" customHeight="1">
      <c r="A27" s="60" t="s">
        <v>70</v>
      </c>
      <c r="B27" s="43">
        <f t="shared" si="5"/>
        <v>6</v>
      </c>
      <c r="C27" s="62">
        <f t="shared" si="1"/>
        <v>4.7198011390453418E-5</v>
      </c>
      <c r="D27" s="43">
        <v>6</v>
      </c>
      <c r="E27" s="62">
        <f t="shared" si="2"/>
        <v>5.503627807996771E-5</v>
      </c>
      <c r="F27" s="43"/>
      <c r="G27" s="63"/>
    </row>
    <row r="28" spans="1:7" ht="15" customHeight="1">
      <c r="A28" s="66" t="s">
        <v>71</v>
      </c>
      <c r="B28" s="43">
        <f t="shared" si="5"/>
        <v>7</v>
      </c>
      <c r="C28" s="62">
        <f t="shared" si="1"/>
        <v>5.5064346622195654E-5</v>
      </c>
      <c r="D28" s="43">
        <v>6</v>
      </c>
      <c r="E28" s="63">
        <f t="shared" si="2"/>
        <v>5.503627807996771E-5</v>
      </c>
      <c r="F28" s="43">
        <v>1</v>
      </c>
      <c r="G28" s="63">
        <f t="shared" si="3"/>
        <v>5.5233360950013806E-5</v>
      </c>
    </row>
    <row r="29" spans="1:7" ht="15" customHeight="1">
      <c r="A29" s="60" t="s">
        <v>72</v>
      </c>
      <c r="B29" s="43"/>
      <c r="C29" s="62"/>
      <c r="D29" s="43"/>
      <c r="E29" s="62"/>
      <c r="F29" s="43"/>
      <c r="G29" s="61"/>
    </row>
    <row r="30" spans="1:7" ht="15" customHeight="1">
      <c r="A30" s="60" t="s">
        <v>73</v>
      </c>
      <c r="B30" s="43">
        <f t="shared" si="5"/>
        <v>4362</v>
      </c>
      <c r="C30" s="61">
        <f t="shared" si="1"/>
        <v>3.4312954280859634E-2</v>
      </c>
      <c r="D30" s="43">
        <v>4362</v>
      </c>
      <c r="E30" s="61">
        <f t="shared" si="2"/>
        <v>4.0011374164136526E-2</v>
      </c>
      <c r="F30" s="43"/>
      <c r="G30" s="61"/>
    </row>
    <row r="31" spans="1:7" ht="15" customHeight="1">
      <c r="A31" s="60" t="s">
        <v>74</v>
      </c>
      <c r="B31" s="43">
        <f t="shared" si="5"/>
        <v>333</v>
      </c>
      <c r="C31" s="61">
        <f t="shared" si="1"/>
        <v>2.6194896321701648E-3</v>
      </c>
      <c r="D31" s="43">
        <v>225</v>
      </c>
      <c r="E31" s="61">
        <f t="shared" si="2"/>
        <v>2.063860427998789E-3</v>
      </c>
      <c r="F31" s="43">
        <v>108</v>
      </c>
      <c r="G31" s="61">
        <f t="shared" si="3"/>
        <v>5.9652029826014917E-3</v>
      </c>
    </row>
    <row r="32" spans="1:7" ht="15" customHeight="1">
      <c r="A32" s="60" t="s">
        <v>75</v>
      </c>
      <c r="B32" s="43">
        <f t="shared" si="5"/>
        <v>645</v>
      </c>
      <c r="C32" s="61">
        <f t="shared" si="1"/>
        <v>5.0737862244737419E-3</v>
      </c>
      <c r="D32" s="43">
        <v>645</v>
      </c>
      <c r="E32" s="61">
        <f t="shared" si="2"/>
        <v>5.9163998935965294E-3</v>
      </c>
      <c r="F32" s="43"/>
      <c r="G32" s="62"/>
    </row>
    <row r="33" spans="1:7" ht="30" customHeight="1">
      <c r="A33" s="67" t="s">
        <v>365</v>
      </c>
      <c r="B33" s="58">
        <f>B34+B38</f>
        <v>580</v>
      </c>
      <c r="C33" s="59">
        <f t="shared" si="1"/>
        <v>4.5624744344104967E-3</v>
      </c>
      <c r="D33" s="58">
        <f>D34+D38</f>
        <v>348</v>
      </c>
      <c r="E33" s="59">
        <f t="shared" si="2"/>
        <v>3.1921041286381274E-3</v>
      </c>
      <c r="F33" s="58">
        <f>F34+F38</f>
        <v>232</v>
      </c>
      <c r="G33" s="59">
        <f t="shared" si="3"/>
        <v>1.2814139740403203E-2</v>
      </c>
    </row>
    <row r="34" spans="1:7" ht="15" customHeight="1">
      <c r="A34" s="70" t="s">
        <v>370</v>
      </c>
      <c r="B34" s="58">
        <f>B35+B36+B37</f>
        <v>579</v>
      </c>
      <c r="C34" s="59">
        <f t="shared" si="1"/>
        <v>4.5546080991787545E-3</v>
      </c>
      <c r="D34" s="58">
        <f>D35+D36+D37</f>
        <v>347</v>
      </c>
      <c r="E34" s="59">
        <f t="shared" si="2"/>
        <v>3.1829314156247993E-3</v>
      </c>
      <c r="F34" s="58">
        <f>F35+F36+F37</f>
        <v>232</v>
      </c>
      <c r="G34" s="59">
        <f t="shared" si="3"/>
        <v>1.2814139740403203E-2</v>
      </c>
    </row>
    <row r="35" spans="1:7" ht="30" customHeight="1">
      <c r="A35" s="66" t="s">
        <v>24</v>
      </c>
      <c r="B35" s="43">
        <f>D35+F35</f>
        <v>570</v>
      </c>
      <c r="C35" s="61">
        <f t="shared" si="1"/>
        <v>4.4838110820930744E-3</v>
      </c>
      <c r="D35" s="43">
        <v>342</v>
      </c>
      <c r="E35" s="61">
        <f t="shared" si="2"/>
        <v>3.1370678505581594E-3</v>
      </c>
      <c r="F35" s="43">
        <v>228</v>
      </c>
      <c r="G35" s="61">
        <f t="shared" si="3"/>
        <v>1.2593206296603147E-2</v>
      </c>
    </row>
    <row r="36" spans="1:7" ht="30" customHeight="1">
      <c r="A36" s="66" t="s">
        <v>23</v>
      </c>
      <c r="B36" s="43">
        <f>D36+F36</f>
        <v>7</v>
      </c>
      <c r="C36" s="62">
        <f t="shared" si="1"/>
        <v>5.5064346622195654E-5</v>
      </c>
      <c r="D36" s="43">
        <v>4</v>
      </c>
      <c r="E36" s="62">
        <f t="shared" si="2"/>
        <v>3.6690852053311807E-5</v>
      </c>
      <c r="F36" s="43">
        <v>3</v>
      </c>
      <c r="G36" s="63">
        <f t="shared" si="3"/>
        <v>1.6570008285004143E-4</v>
      </c>
    </row>
    <row r="37" spans="1:7" ht="30" customHeight="1">
      <c r="A37" s="66" t="s">
        <v>108</v>
      </c>
      <c r="B37" s="43">
        <f>D37+F37</f>
        <v>2</v>
      </c>
      <c r="C37" s="62">
        <f t="shared" si="1"/>
        <v>1.5732670463484473E-5</v>
      </c>
      <c r="D37" s="43">
        <v>1</v>
      </c>
      <c r="E37" s="62">
        <f>D37/$D$9</f>
        <v>9.1727130133279516E-6</v>
      </c>
      <c r="F37" s="43">
        <v>1</v>
      </c>
      <c r="G37" s="63">
        <f t="shared" si="3"/>
        <v>5.5233360950013806E-5</v>
      </c>
    </row>
    <row r="38" spans="1:7" ht="15" customHeight="1">
      <c r="A38" s="71" t="s">
        <v>374</v>
      </c>
      <c r="B38" s="58">
        <f>SUM(B39)</f>
        <v>1</v>
      </c>
      <c r="C38" s="73">
        <f>B38/$B$9</f>
        <v>7.8663352317422363E-6</v>
      </c>
      <c r="D38" s="58">
        <f>SUM(D39)</f>
        <v>1</v>
      </c>
      <c r="E38" s="73">
        <f>D38/$D$9</f>
        <v>9.1727130133279516E-6</v>
      </c>
      <c r="F38" s="58"/>
      <c r="G38" s="128"/>
    </row>
    <row r="39" spans="1:7" ht="30" customHeight="1">
      <c r="A39" s="87" t="s">
        <v>24</v>
      </c>
      <c r="B39" s="89">
        <f>D39+F39</f>
        <v>1</v>
      </c>
      <c r="C39" s="134">
        <f>B39/$B$9</f>
        <v>7.8663352317422363E-6</v>
      </c>
      <c r="D39" s="89">
        <v>1</v>
      </c>
      <c r="E39" s="134">
        <f>D39/$D$9</f>
        <v>9.1727130133279516E-6</v>
      </c>
      <c r="F39" s="89"/>
      <c r="G39" s="127"/>
    </row>
  </sheetData>
  <mergeCells count="10">
    <mergeCell ref="F6:F8"/>
    <mergeCell ref="G6:G8"/>
    <mergeCell ref="D5:E5"/>
    <mergeCell ref="F5:G5"/>
    <mergeCell ref="A3:G3"/>
    <mergeCell ref="A5:A8"/>
    <mergeCell ref="B6:B8"/>
    <mergeCell ref="C6:C8"/>
    <mergeCell ref="D6:D8"/>
    <mergeCell ref="E6:E8"/>
  </mergeCells>
  <phoneticPr fontId="2" type="noConversion"/>
  <hyperlinks>
    <hyperlink ref="A1" location="'2'!A1" display="към съдържание" xr:uid="{4E1FCAA6-60EA-46B9-AD3F-1FB605D7062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43" orientation="portrait" r:id="rId1"/>
  <headerFooter alignWithMargins="0">
    <oddFooter>&amp;C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1012"/>
  <dimension ref="A1:G42"/>
  <sheetViews>
    <sheetView zoomScaleNormal="100" workbookViewId="0"/>
  </sheetViews>
  <sheetFormatPr defaultRowHeight="12.75"/>
  <cols>
    <col min="1" max="1" width="47.5703125" style="49" customWidth="1"/>
    <col min="2" max="2" width="9.7109375" style="49" customWidth="1"/>
    <col min="3" max="3" width="8.7109375" style="49" customWidth="1"/>
    <col min="4" max="4" width="9.7109375" style="49" customWidth="1"/>
    <col min="5" max="5" width="8.7109375" style="49" customWidth="1"/>
    <col min="6" max="6" width="9.7109375" style="49" customWidth="1"/>
    <col min="7" max="7" width="8.7109375" style="49" customWidth="1"/>
    <col min="8" max="16384" width="9.140625" style="49"/>
  </cols>
  <sheetData>
    <row r="1" spans="1:7" ht="15" customHeight="1">
      <c r="A1" s="331" t="s">
        <v>438</v>
      </c>
    </row>
    <row r="2" spans="1:7" ht="30" customHeight="1">
      <c r="A2" s="349" t="s">
        <v>238</v>
      </c>
      <c r="B2" s="344"/>
      <c r="C2" s="344"/>
      <c r="D2" s="344"/>
      <c r="E2" s="344"/>
      <c r="F2" s="344"/>
      <c r="G2" s="344"/>
    </row>
    <row r="3" spans="1:7" ht="15" customHeight="1">
      <c r="A3" s="344"/>
      <c r="B3" s="344"/>
      <c r="C3" s="344"/>
      <c r="D3" s="344"/>
      <c r="E3" s="344"/>
      <c r="F3" s="344"/>
      <c r="G3" s="344"/>
    </row>
    <row r="4" spans="1:7" ht="15" customHeight="1"/>
    <row r="5" spans="1:7" ht="15" customHeight="1">
      <c r="A5" s="345" t="s">
        <v>358</v>
      </c>
      <c r="B5" s="53" t="s">
        <v>112</v>
      </c>
      <c r="C5" s="53"/>
      <c r="D5" s="369" t="s">
        <v>359</v>
      </c>
      <c r="E5" s="370"/>
      <c r="F5" s="346" t="s">
        <v>360</v>
      </c>
      <c r="G5" s="346"/>
    </row>
    <row r="6" spans="1:7" ht="15" customHeight="1">
      <c r="A6" s="345"/>
      <c r="B6" s="365" t="s">
        <v>66</v>
      </c>
      <c r="C6" s="363" t="s">
        <v>89</v>
      </c>
      <c r="D6" s="365" t="s">
        <v>66</v>
      </c>
      <c r="E6" s="363" t="s">
        <v>89</v>
      </c>
      <c r="F6" s="365" t="s">
        <v>66</v>
      </c>
      <c r="G6" s="367" t="s">
        <v>89</v>
      </c>
    </row>
    <row r="7" spans="1:7" ht="15" customHeight="1">
      <c r="A7" s="345"/>
      <c r="B7" s="366"/>
      <c r="C7" s="364"/>
      <c r="D7" s="366"/>
      <c r="E7" s="364"/>
      <c r="F7" s="366"/>
      <c r="G7" s="368"/>
    </row>
    <row r="8" spans="1:7" ht="15" customHeight="1">
      <c r="A8" s="345"/>
      <c r="B8" s="366"/>
      <c r="C8" s="364"/>
      <c r="D8" s="366"/>
      <c r="E8" s="364"/>
      <c r="F8" s="366"/>
      <c r="G8" s="368"/>
    </row>
    <row r="9" spans="1:7" ht="15" customHeight="1">
      <c r="A9" s="54" t="s">
        <v>373</v>
      </c>
      <c r="B9" s="161">
        <f t="shared" ref="B9:G9" si="0">B10+B18+B21+B33</f>
        <v>105450</v>
      </c>
      <c r="C9" s="162">
        <f t="shared" si="0"/>
        <v>1</v>
      </c>
      <c r="D9" s="161">
        <f t="shared" si="0"/>
        <v>96522</v>
      </c>
      <c r="E9" s="162">
        <f t="shared" si="0"/>
        <v>1</v>
      </c>
      <c r="F9" s="161">
        <f t="shared" si="0"/>
        <v>8928</v>
      </c>
      <c r="G9" s="163">
        <f t="shared" si="0"/>
        <v>1</v>
      </c>
    </row>
    <row r="10" spans="1:7" ht="15" customHeight="1">
      <c r="A10" s="57" t="s">
        <v>362</v>
      </c>
      <c r="B10" s="164">
        <f>SUM(B11:B17)</f>
        <v>97756</v>
      </c>
      <c r="C10" s="165">
        <f t="shared" ref="C10:C37" si="1">B10/$B$9</f>
        <v>0.92703651019440492</v>
      </c>
      <c r="D10" s="164">
        <f>SUM(D11:D17)</f>
        <v>89363</v>
      </c>
      <c r="E10" s="165">
        <f t="shared" ref="E10:E21" si="2">D10/$D$9</f>
        <v>0.92583038063861089</v>
      </c>
      <c r="F10" s="164">
        <f>SUM(F11:F17)</f>
        <v>8393</v>
      </c>
      <c r="G10" s="166">
        <f t="shared" ref="G10:G14" si="3">F10/$F$9</f>
        <v>0.94007616487455192</v>
      </c>
    </row>
    <row r="11" spans="1:7" ht="15" customHeight="1">
      <c r="A11" s="60" t="s">
        <v>47</v>
      </c>
      <c r="B11" s="167">
        <f t="shared" ref="B11:B17" si="4">D11+F11</f>
        <v>29390</v>
      </c>
      <c r="C11" s="168">
        <f>B11/$B$9</f>
        <v>0.27871028923660501</v>
      </c>
      <c r="D11" s="167">
        <v>22608</v>
      </c>
      <c r="E11" s="168">
        <f t="shared" si="2"/>
        <v>0.23422639398271897</v>
      </c>
      <c r="F11" s="167">
        <v>6782</v>
      </c>
      <c r="G11" s="169">
        <f t="shared" si="3"/>
        <v>0.75963261648745517</v>
      </c>
    </row>
    <row r="12" spans="1:7" ht="15" customHeight="1">
      <c r="A12" s="60" t="s">
        <v>32</v>
      </c>
      <c r="B12" s="167">
        <f t="shared" si="4"/>
        <v>67980</v>
      </c>
      <c r="C12" s="168">
        <f t="shared" si="1"/>
        <v>0.64466571834992892</v>
      </c>
      <c r="D12" s="167">
        <v>66375</v>
      </c>
      <c r="E12" s="168">
        <f t="shared" si="2"/>
        <v>0.68766706035929637</v>
      </c>
      <c r="F12" s="167">
        <v>1605</v>
      </c>
      <c r="G12" s="169">
        <f t="shared" si="3"/>
        <v>0.17977150537634409</v>
      </c>
    </row>
    <row r="13" spans="1:7" ht="15" customHeight="1">
      <c r="A13" s="60" t="s">
        <v>54</v>
      </c>
      <c r="B13" s="167">
        <f t="shared" si="4"/>
        <v>17</v>
      </c>
      <c r="C13" s="140">
        <f t="shared" si="1"/>
        <v>1.6121384542437173E-4</v>
      </c>
      <c r="D13" s="167">
        <v>15</v>
      </c>
      <c r="E13" s="140">
        <f t="shared" si="2"/>
        <v>1.5540498539193137E-4</v>
      </c>
      <c r="F13" s="167">
        <v>2</v>
      </c>
      <c r="G13" s="170">
        <f t="shared" si="3"/>
        <v>2.2401433691756272E-4</v>
      </c>
    </row>
    <row r="14" spans="1:7" ht="15" customHeight="1">
      <c r="A14" s="64" t="s">
        <v>53</v>
      </c>
      <c r="B14" s="167">
        <f t="shared" si="4"/>
        <v>36</v>
      </c>
      <c r="C14" s="140">
        <f t="shared" si="1"/>
        <v>3.4139402560455192E-4</v>
      </c>
      <c r="D14" s="167">
        <v>32</v>
      </c>
      <c r="E14" s="140">
        <f t="shared" si="2"/>
        <v>3.3153063550278692E-4</v>
      </c>
      <c r="F14" s="167">
        <v>4</v>
      </c>
      <c r="G14" s="170">
        <f t="shared" si="3"/>
        <v>4.4802867383512545E-4</v>
      </c>
    </row>
    <row r="15" spans="1:7" ht="15" customHeight="1">
      <c r="A15" s="64" t="s">
        <v>106</v>
      </c>
      <c r="B15" s="167">
        <f t="shared" si="4"/>
        <v>35</v>
      </c>
      <c r="C15" s="140">
        <f t="shared" si="1"/>
        <v>3.3191085822664772E-4</v>
      </c>
      <c r="D15" s="167">
        <v>35</v>
      </c>
      <c r="E15" s="140">
        <f t="shared" si="2"/>
        <v>3.626116325811732E-4</v>
      </c>
      <c r="F15" s="167"/>
      <c r="G15" s="170"/>
    </row>
    <row r="16" spans="1:7" ht="30" customHeight="1">
      <c r="A16" s="64" t="s">
        <v>107</v>
      </c>
      <c r="B16" s="167">
        <f t="shared" si="4"/>
        <v>295</v>
      </c>
      <c r="C16" s="168">
        <f t="shared" si="1"/>
        <v>2.797534376481745E-3</v>
      </c>
      <c r="D16" s="167">
        <v>295</v>
      </c>
      <c r="E16" s="168">
        <f>D16/$D$9</f>
        <v>3.0562980460413169E-3</v>
      </c>
      <c r="F16" s="167"/>
      <c r="G16" s="170"/>
    </row>
    <row r="17" spans="1:7" ht="15" customHeight="1">
      <c r="A17" s="60" t="s">
        <v>51</v>
      </c>
      <c r="B17" s="167">
        <f t="shared" si="4"/>
        <v>3</v>
      </c>
      <c r="C17" s="139">
        <f t="shared" si="1"/>
        <v>2.844950213371266E-5</v>
      </c>
      <c r="D17" s="167">
        <v>3</v>
      </c>
      <c r="E17" s="139">
        <f>D17/$D$9</f>
        <v>3.1080997078386273E-5</v>
      </c>
      <c r="F17" s="167"/>
      <c r="G17" s="170"/>
    </row>
    <row r="18" spans="1:7" ht="15" customHeight="1">
      <c r="A18" s="65" t="s">
        <v>363</v>
      </c>
      <c r="B18" s="164">
        <f>SUM(B19:B20)</f>
        <v>2728</v>
      </c>
      <c r="C18" s="165">
        <f t="shared" si="1"/>
        <v>2.5870080606922714E-2</v>
      </c>
      <c r="D18" s="164">
        <f>SUM(D19:D20)</f>
        <v>2448</v>
      </c>
      <c r="E18" s="165">
        <f t="shared" si="2"/>
        <v>2.5362093615963199E-2</v>
      </c>
      <c r="F18" s="164">
        <f>SUM(F19:F20)</f>
        <v>280</v>
      </c>
      <c r="G18" s="166">
        <f>F18/$F$9</f>
        <v>3.1362007168458779E-2</v>
      </c>
    </row>
    <row r="19" spans="1:7" ht="15" customHeight="1">
      <c r="A19" s="60" t="s">
        <v>48</v>
      </c>
      <c r="B19" s="167">
        <f>D19+F19</f>
        <v>1</v>
      </c>
      <c r="C19" s="171">
        <f>B19/$B$9</f>
        <v>9.4831673779042194E-6</v>
      </c>
      <c r="D19" s="172"/>
      <c r="E19" s="139"/>
      <c r="F19" s="167">
        <v>1</v>
      </c>
      <c r="G19" s="170">
        <f>F19/$F$9</f>
        <v>1.1200716845878136E-4</v>
      </c>
    </row>
    <row r="20" spans="1:7" ht="15" customHeight="1">
      <c r="A20" s="66" t="s">
        <v>46</v>
      </c>
      <c r="B20" s="167">
        <f>D20+F20</f>
        <v>2727</v>
      </c>
      <c r="C20" s="169">
        <f t="shared" si="1"/>
        <v>2.5860597439544809E-2</v>
      </c>
      <c r="D20" s="172">
        <v>2448</v>
      </c>
      <c r="E20" s="168">
        <f t="shared" si="2"/>
        <v>2.5362093615963199E-2</v>
      </c>
      <c r="F20" s="167">
        <v>279</v>
      </c>
      <c r="G20" s="169">
        <f>F20/$F$9</f>
        <v>3.125E-2</v>
      </c>
    </row>
    <row r="21" spans="1:7" ht="15" customHeight="1">
      <c r="A21" s="173" t="s">
        <v>364</v>
      </c>
      <c r="B21" s="164">
        <f>SUM(B22:B32)</f>
        <v>4559</v>
      </c>
      <c r="C21" s="165">
        <f t="shared" si="1"/>
        <v>4.3233760075865338E-2</v>
      </c>
      <c r="D21" s="164">
        <f>SUM(D22:D32)</f>
        <v>4439</v>
      </c>
      <c r="E21" s="165">
        <f t="shared" si="2"/>
        <v>4.5989515343652226E-2</v>
      </c>
      <c r="F21" s="164">
        <f>SUM(F22:F32)</f>
        <v>120</v>
      </c>
      <c r="G21" s="166">
        <f>F21/$F$9</f>
        <v>1.3440860215053764E-2</v>
      </c>
    </row>
    <row r="22" spans="1:7" ht="15" customHeight="1">
      <c r="A22" s="60" t="s">
        <v>30</v>
      </c>
      <c r="B22" s="167"/>
      <c r="C22" s="139"/>
      <c r="D22" s="167"/>
      <c r="E22" s="168"/>
      <c r="F22" s="167"/>
      <c r="G22" s="170"/>
    </row>
    <row r="23" spans="1:7" ht="15" customHeight="1">
      <c r="A23" s="60" t="s">
        <v>49</v>
      </c>
      <c r="B23" s="167">
        <f>D23+F23</f>
        <v>99</v>
      </c>
      <c r="C23" s="168">
        <f t="shared" si="1"/>
        <v>9.3883357041251781E-4</v>
      </c>
      <c r="D23" s="167">
        <v>87</v>
      </c>
      <c r="E23" s="168">
        <f>D23/$D$9</f>
        <v>9.0134891527320201E-4</v>
      </c>
      <c r="F23" s="167">
        <v>12</v>
      </c>
      <c r="G23" s="169">
        <f>F23/$F$9</f>
        <v>1.3440860215053765E-3</v>
      </c>
    </row>
    <row r="24" spans="1:7" ht="15" customHeight="1">
      <c r="A24" s="60" t="s">
        <v>67</v>
      </c>
      <c r="B24" s="167"/>
      <c r="C24" s="139"/>
      <c r="D24" s="167"/>
      <c r="E24" s="168"/>
      <c r="F24" s="167"/>
      <c r="G24" s="170"/>
    </row>
    <row r="25" spans="1:7" ht="15" customHeight="1">
      <c r="A25" s="60" t="s">
        <v>68</v>
      </c>
      <c r="B25" s="167">
        <f>D25+F25</f>
        <v>1</v>
      </c>
      <c r="C25" s="139">
        <f>B25/$B$9</f>
        <v>9.4831673779042194E-6</v>
      </c>
      <c r="D25" s="167"/>
      <c r="E25" s="139"/>
      <c r="F25" s="167">
        <v>1</v>
      </c>
      <c r="G25" s="170">
        <f>F25/$F$9</f>
        <v>1.1200716845878136E-4</v>
      </c>
    </row>
    <row r="26" spans="1:7" ht="15" customHeight="1">
      <c r="A26" s="60" t="s">
        <v>69</v>
      </c>
      <c r="B26" s="167"/>
      <c r="C26" s="139"/>
      <c r="D26" s="167"/>
      <c r="E26" s="139"/>
      <c r="F26" s="167"/>
      <c r="G26" s="170"/>
    </row>
    <row r="27" spans="1:7" ht="15" customHeight="1">
      <c r="A27" s="60" t="s">
        <v>70</v>
      </c>
      <c r="B27" s="167">
        <f>D27+F27</f>
        <v>5</v>
      </c>
      <c r="C27" s="139">
        <f>B27/$B$9</f>
        <v>4.7415836889521102E-5</v>
      </c>
      <c r="D27" s="167">
        <v>5</v>
      </c>
      <c r="E27" s="139">
        <f>D27/$D$9</f>
        <v>5.1801661797310455E-5</v>
      </c>
      <c r="F27" s="167"/>
      <c r="G27" s="170"/>
    </row>
    <row r="28" spans="1:7" ht="15" customHeight="1">
      <c r="A28" s="66" t="s">
        <v>71</v>
      </c>
      <c r="B28" s="167">
        <f>D28+F28</f>
        <v>7</v>
      </c>
      <c r="C28" s="140">
        <f t="shared" si="1"/>
        <v>6.6382171645329544E-5</v>
      </c>
      <c r="D28" s="167">
        <v>6</v>
      </c>
      <c r="E28" s="140">
        <f>D28/$D$9</f>
        <v>6.2161994156772547E-5</v>
      </c>
      <c r="F28" s="167">
        <v>1</v>
      </c>
      <c r="G28" s="170">
        <f>F28/$F$9</f>
        <v>1.1200716845878136E-4</v>
      </c>
    </row>
    <row r="29" spans="1:7" ht="15" customHeight="1">
      <c r="A29" s="60" t="s">
        <v>72</v>
      </c>
      <c r="B29" s="167"/>
      <c r="C29" s="139"/>
      <c r="D29" s="167"/>
      <c r="E29" s="139"/>
      <c r="F29" s="167"/>
      <c r="G29" s="170"/>
    </row>
    <row r="30" spans="1:7" ht="15" customHeight="1">
      <c r="A30" s="60" t="s">
        <v>73</v>
      </c>
      <c r="B30" s="167">
        <f>D30+F30</f>
        <v>3599</v>
      </c>
      <c r="C30" s="168">
        <f>B30/$B$9</f>
        <v>3.4129919393077288E-2</v>
      </c>
      <c r="D30" s="167">
        <v>3599</v>
      </c>
      <c r="E30" s="168">
        <f t="shared" ref="E30:E39" si="5">D30/$D$9</f>
        <v>3.7286836161704071E-2</v>
      </c>
      <c r="F30" s="167"/>
      <c r="G30" s="169"/>
    </row>
    <row r="31" spans="1:7" ht="15" customHeight="1">
      <c r="A31" s="60" t="s">
        <v>74</v>
      </c>
      <c r="B31" s="167">
        <f>D31+F31</f>
        <v>326</v>
      </c>
      <c r="C31" s="168">
        <f t="shared" si="1"/>
        <v>3.0915125651967759E-3</v>
      </c>
      <c r="D31" s="167">
        <v>220</v>
      </c>
      <c r="E31" s="168">
        <f t="shared" si="5"/>
        <v>2.27927311908166E-3</v>
      </c>
      <c r="F31" s="167">
        <v>106</v>
      </c>
      <c r="G31" s="169">
        <f>F31/$F$9</f>
        <v>1.1872759856630824E-2</v>
      </c>
    </row>
    <row r="32" spans="1:7" ht="15" customHeight="1">
      <c r="A32" s="60" t="s">
        <v>75</v>
      </c>
      <c r="B32" s="167">
        <f>D32+F32</f>
        <v>522</v>
      </c>
      <c r="C32" s="168">
        <f t="shared" si="1"/>
        <v>4.9502133712660025E-3</v>
      </c>
      <c r="D32" s="167">
        <v>522</v>
      </c>
      <c r="E32" s="168">
        <f t="shared" si="5"/>
        <v>5.4080934916392121E-3</v>
      </c>
      <c r="F32" s="167"/>
      <c r="G32" s="169"/>
    </row>
    <row r="33" spans="1:7" ht="30" customHeight="1">
      <c r="A33" s="67" t="s">
        <v>365</v>
      </c>
      <c r="B33" s="164">
        <f>B34+B38</f>
        <v>407</v>
      </c>
      <c r="C33" s="165">
        <f>B33/$B$9</f>
        <v>3.8596491228070177E-3</v>
      </c>
      <c r="D33" s="164">
        <f>D34+D38</f>
        <v>272</v>
      </c>
      <c r="E33" s="165">
        <f t="shared" si="5"/>
        <v>2.8180104017736891E-3</v>
      </c>
      <c r="F33" s="164">
        <f>F34+F38</f>
        <v>135</v>
      </c>
      <c r="G33" s="166">
        <f>F33/$F$9</f>
        <v>1.5120967741935484E-2</v>
      </c>
    </row>
    <row r="34" spans="1:7" ht="15" customHeight="1">
      <c r="A34" s="70" t="s">
        <v>370</v>
      </c>
      <c r="B34" s="164">
        <f>B35+B36+B37</f>
        <v>406</v>
      </c>
      <c r="C34" s="165">
        <f t="shared" si="1"/>
        <v>3.8501659554291134E-3</v>
      </c>
      <c r="D34" s="164">
        <f>D35+D36+D37</f>
        <v>271</v>
      </c>
      <c r="E34" s="165">
        <f t="shared" si="5"/>
        <v>2.8076500694142266E-3</v>
      </c>
      <c r="F34" s="164">
        <f>F35+F36+F37</f>
        <v>135</v>
      </c>
      <c r="G34" s="166">
        <f>F34/$F$9</f>
        <v>1.5120967741935484E-2</v>
      </c>
    </row>
    <row r="35" spans="1:7" ht="30" customHeight="1">
      <c r="A35" s="66" t="s">
        <v>24</v>
      </c>
      <c r="B35" s="167">
        <f>D35+F35</f>
        <v>400</v>
      </c>
      <c r="C35" s="168">
        <f t="shared" si="1"/>
        <v>3.793266951161688E-3</v>
      </c>
      <c r="D35" s="167">
        <v>267</v>
      </c>
      <c r="E35" s="168">
        <f t="shared" si="5"/>
        <v>2.7662087399763784E-3</v>
      </c>
      <c r="F35" s="167">
        <v>133</v>
      </c>
      <c r="G35" s="169">
        <f>F35/$F$9</f>
        <v>1.4896953405017921E-2</v>
      </c>
    </row>
    <row r="36" spans="1:7" ht="30" customHeight="1">
      <c r="A36" s="66" t="s">
        <v>23</v>
      </c>
      <c r="B36" s="167">
        <f>D36+F36</f>
        <v>5</v>
      </c>
      <c r="C36" s="139">
        <f t="shared" si="1"/>
        <v>4.7415836889521102E-5</v>
      </c>
      <c r="D36" s="167">
        <v>3</v>
      </c>
      <c r="E36" s="139">
        <f t="shared" si="5"/>
        <v>3.1080997078386273E-5</v>
      </c>
      <c r="F36" s="167">
        <v>2</v>
      </c>
      <c r="G36" s="170">
        <f>F36/$F$9</f>
        <v>2.2401433691756272E-4</v>
      </c>
    </row>
    <row r="37" spans="1:7" ht="30" customHeight="1">
      <c r="A37" s="66" t="s">
        <v>108</v>
      </c>
      <c r="B37" s="167">
        <f>D37+F37</f>
        <v>1</v>
      </c>
      <c r="C37" s="139">
        <f t="shared" si="1"/>
        <v>9.4831673779042194E-6</v>
      </c>
      <c r="D37" s="167">
        <v>1</v>
      </c>
      <c r="E37" s="139">
        <f t="shared" si="5"/>
        <v>1.0360332359462091E-5</v>
      </c>
      <c r="F37" s="167"/>
      <c r="G37" s="170"/>
    </row>
    <row r="38" spans="1:7" ht="15" customHeight="1">
      <c r="A38" s="71" t="s">
        <v>374</v>
      </c>
      <c r="B38" s="164">
        <f>SUM(B39)</f>
        <v>1</v>
      </c>
      <c r="C38" s="174">
        <f>B38/$B$9</f>
        <v>9.4831673779042194E-6</v>
      </c>
      <c r="D38" s="164">
        <f>SUM(D39)</f>
        <v>1</v>
      </c>
      <c r="E38" s="174">
        <f t="shared" si="5"/>
        <v>1.0360332359462091E-5</v>
      </c>
      <c r="F38" s="164"/>
      <c r="G38" s="175"/>
    </row>
    <row r="39" spans="1:7" ht="30" customHeight="1">
      <c r="A39" s="87" t="s">
        <v>24</v>
      </c>
      <c r="B39" s="176">
        <f>D39+F39</f>
        <v>1</v>
      </c>
      <c r="C39" s="177">
        <f>B39/$B$9</f>
        <v>9.4831673779042194E-6</v>
      </c>
      <c r="D39" s="176">
        <v>1</v>
      </c>
      <c r="E39" s="177">
        <f t="shared" si="5"/>
        <v>1.0360332359462091E-5</v>
      </c>
      <c r="F39" s="176"/>
      <c r="G39" s="178"/>
    </row>
    <row r="40" spans="1:7" ht="24" customHeight="1">
      <c r="A40" s="49" t="s">
        <v>110</v>
      </c>
      <c r="D40" s="83"/>
      <c r="E40" s="83"/>
    </row>
    <row r="41" spans="1:7">
      <c r="A41" s="49" t="s">
        <v>83</v>
      </c>
    </row>
    <row r="42" spans="1:7" ht="12.75" customHeight="1">
      <c r="A42" s="108"/>
      <c r="B42" s="108"/>
      <c r="C42" s="108"/>
      <c r="D42" s="108"/>
      <c r="E42" s="108"/>
    </row>
  </sheetData>
  <mergeCells count="11">
    <mergeCell ref="E6:E8"/>
    <mergeCell ref="F6:F8"/>
    <mergeCell ref="G6:G8"/>
    <mergeCell ref="A2:G2"/>
    <mergeCell ref="A3:G3"/>
    <mergeCell ref="D5:E5"/>
    <mergeCell ref="F5:G5"/>
    <mergeCell ref="A5:A8"/>
    <mergeCell ref="B6:B8"/>
    <mergeCell ref="C6:C8"/>
    <mergeCell ref="D6:D8"/>
  </mergeCells>
  <phoneticPr fontId="4" type="noConversion"/>
  <hyperlinks>
    <hyperlink ref="A1" location="'2'!A1" display="към съдържание" xr:uid="{BD0032EF-FD93-4549-8857-8B9FFEA8AC3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4" firstPageNumber="44" orientation="portrait" r:id="rId1"/>
  <headerFooter alignWithMargins="0">
    <oddFooter>&amp;C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45"/>
  <sheetViews>
    <sheetView zoomScaleNormal="100" workbookViewId="0"/>
  </sheetViews>
  <sheetFormatPr defaultRowHeight="12.75"/>
  <cols>
    <col min="1" max="1" width="68.7109375" style="49" bestFit="1" customWidth="1"/>
    <col min="2" max="4" width="10.140625" style="49" bestFit="1" customWidth="1"/>
    <col min="5" max="16384" width="9.140625" style="49"/>
  </cols>
  <sheetData>
    <row r="1" spans="1:4" ht="15" customHeight="1">
      <c r="A1" s="331" t="s">
        <v>438</v>
      </c>
    </row>
    <row r="2" spans="1:4" ht="30" customHeight="1">
      <c r="A2" s="352" t="s">
        <v>428</v>
      </c>
      <c r="B2" s="352"/>
      <c r="C2" s="352"/>
      <c r="D2" s="352"/>
    </row>
    <row r="3" spans="1:4" ht="15" customHeight="1"/>
    <row r="4" spans="1:4" ht="15" customHeight="1"/>
    <row r="5" spans="1:4" ht="30" customHeight="1">
      <c r="A5" s="92" t="s">
        <v>31</v>
      </c>
      <c r="B5" s="132" t="s">
        <v>236</v>
      </c>
      <c r="C5" s="132" t="s">
        <v>239</v>
      </c>
      <c r="D5" s="132" t="s">
        <v>233</v>
      </c>
    </row>
    <row r="6" spans="1:4" ht="15" customHeight="1">
      <c r="A6" s="54" t="s">
        <v>373</v>
      </c>
      <c r="B6" s="154">
        <v>174539</v>
      </c>
      <c r="C6" s="154">
        <v>155302</v>
      </c>
      <c r="D6" s="154">
        <f>D7+D15+D18+D30</f>
        <v>127124</v>
      </c>
    </row>
    <row r="7" spans="1:4" ht="15" customHeight="1">
      <c r="A7" s="57" t="s">
        <v>362</v>
      </c>
      <c r="B7" s="155">
        <v>163510</v>
      </c>
      <c r="C7" s="155">
        <v>145366</v>
      </c>
      <c r="D7" s="155">
        <v>117836</v>
      </c>
    </row>
    <row r="8" spans="1:4" ht="15" customHeight="1">
      <c r="A8" s="60" t="s">
        <v>47</v>
      </c>
      <c r="B8" s="43">
        <v>48880</v>
      </c>
      <c r="C8" s="43">
        <v>46830</v>
      </c>
      <c r="D8" s="43">
        <v>43471</v>
      </c>
    </row>
    <row r="9" spans="1:4" ht="15" customHeight="1">
      <c r="A9" s="60" t="s">
        <v>32</v>
      </c>
      <c r="B9" s="43">
        <v>113841</v>
      </c>
      <c r="C9" s="43">
        <v>97944</v>
      </c>
      <c r="D9" s="43">
        <v>73973</v>
      </c>
    </row>
    <row r="10" spans="1:4" ht="15" customHeight="1">
      <c r="A10" s="60" t="s">
        <v>54</v>
      </c>
      <c r="B10" s="43">
        <v>81</v>
      </c>
      <c r="C10" s="43">
        <v>60</v>
      </c>
      <c r="D10" s="43">
        <v>17</v>
      </c>
    </row>
    <row r="11" spans="1:4" ht="15" customHeight="1">
      <c r="A11" s="64" t="s">
        <v>53</v>
      </c>
      <c r="B11" s="43">
        <v>56</v>
      </c>
      <c r="C11" s="43">
        <v>45</v>
      </c>
      <c r="D11" s="43">
        <v>37</v>
      </c>
    </row>
    <row r="12" spans="1:4" ht="15" customHeight="1">
      <c r="A12" s="64" t="s">
        <v>106</v>
      </c>
      <c r="B12" s="44">
        <v>53</v>
      </c>
      <c r="C12" s="44">
        <v>45</v>
      </c>
      <c r="D12" s="44">
        <v>38</v>
      </c>
    </row>
    <row r="13" spans="1:4" ht="30" customHeight="1">
      <c r="A13" s="64" t="s">
        <v>107</v>
      </c>
      <c r="B13" s="44">
        <v>585</v>
      </c>
      <c r="C13" s="44">
        <v>426</v>
      </c>
      <c r="D13" s="44">
        <v>297</v>
      </c>
    </row>
    <row r="14" spans="1:4" ht="15" customHeight="1">
      <c r="A14" s="60" t="s">
        <v>51</v>
      </c>
      <c r="B14" s="44">
        <v>14</v>
      </c>
      <c r="C14" s="44">
        <v>16</v>
      </c>
      <c r="D14" s="44">
        <v>3</v>
      </c>
    </row>
    <row r="15" spans="1:4" ht="15" customHeight="1">
      <c r="A15" s="71" t="s">
        <v>363</v>
      </c>
      <c r="B15" s="155">
        <v>5184</v>
      </c>
      <c r="C15" s="155">
        <v>4349</v>
      </c>
      <c r="D15" s="155">
        <v>3194</v>
      </c>
    </row>
    <row r="16" spans="1:4" ht="15" customHeight="1">
      <c r="A16" s="60" t="s">
        <v>48</v>
      </c>
      <c r="B16" s="44">
        <v>6</v>
      </c>
      <c r="C16" s="44">
        <v>2</v>
      </c>
      <c r="D16" s="44">
        <v>3</v>
      </c>
    </row>
    <row r="17" spans="1:4" ht="15" customHeight="1">
      <c r="A17" s="66" t="s">
        <v>46</v>
      </c>
      <c r="B17" s="44">
        <v>5178</v>
      </c>
      <c r="C17" s="44">
        <v>4347</v>
      </c>
      <c r="D17" s="44">
        <v>3191</v>
      </c>
    </row>
    <row r="18" spans="1:4" ht="15" customHeight="1">
      <c r="A18" s="67" t="s">
        <v>364</v>
      </c>
      <c r="B18" s="155">
        <v>5140</v>
      </c>
      <c r="C18" s="155">
        <v>4947</v>
      </c>
      <c r="D18" s="155">
        <v>5514</v>
      </c>
    </row>
    <row r="19" spans="1:4" ht="15" customHeight="1">
      <c r="A19" s="60" t="s">
        <v>30</v>
      </c>
      <c r="B19" s="157">
        <v>0</v>
      </c>
      <c r="C19" s="157">
        <v>0</v>
      </c>
      <c r="D19" s="157"/>
    </row>
    <row r="20" spans="1:4" ht="15" customHeight="1">
      <c r="A20" s="60" t="s">
        <v>49</v>
      </c>
      <c r="B20" s="44">
        <v>191</v>
      </c>
      <c r="C20" s="44">
        <v>190</v>
      </c>
      <c r="D20" s="44">
        <v>158</v>
      </c>
    </row>
    <row r="21" spans="1:4" ht="15" customHeight="1">
      <c r="A21" s="60" t="s">
        <v>67</v>
      </c>
      <c r="B21" s="44"/>
      <c r="C21" s="44"/>
      <c r="D21" s="44"/>
    </row>
    <row r="22" spans="1:4" ht="15" customHeight="1">
      <c r="A22" s="60" t="s">
        <v>68</v>
      </c>
      <c r="B22" s="44"/>
      <c r="C22" s="44"/>
      <c r="D22" s="44">
        <v>1</v>
      </c>
    </row>
    <row r="23" spans="1:4" ht="15" customHeight="1">
      <c r="A23" s="60" t="s">
        <v>69</v>
      </c>
      <c r="B23" s="44">
        <v>1</v>
      </c>
      <c r="C23" s="44">
        <v>1</v>
      </c>
      <c r="D23" s="44">
        <v>2</v>
      </c>
    </row>
    <row r="24" spans="1:4" ht="15" customHeight="1">
      <c r="A24" s="60" t="s">
        <v>70</v>
      </c>
      <c r="B24" s="44">
        <v>7</v>
      </c>
      <c r="C24" s="44">
        <v>12</v>
      </c>
      <c r="D24" s="44">
        <v>6</v>
      </c>
    </row>
    <row r="25" spans="1:4" ht="15" customHeight="1">
      <c r="A25" s="66" t="s">
        <v>71</v>
      </c>
      <c r="B25" s="44">
        <v>12</v>
      </c>
      <c r="C25" s="44">
        <v>7</v>
      </c>
      <c r="D25" s="44">
        <v>7</v>
      </c>
    </row>
    <row r="26" spans="1:4" ht="15" customHeight="1">
      <c r="A26" s="60" t="s">
        <v>72</v>
      </c>
      <c r="B26" s="44"/>
      <c r="C26" s="44"/>
      <c r="D26" s="44"/>
    </row>
    <row r="27" spans="1:4" ht="15" customHeight="1">
      <c r="A27" s="60" t="s">
        <v>73</v>
      </c>
      <c r="B27" s="43">
        <v>3938</v>
      </c>
      <c r="C27" s="43">
        <v>3749</v>
      </c>
      <c r="D27" s="43">
        <v>4362</v>
      </c>
    </row>
    <row r="28" spans="1:4" ht="15" customHeight="1">
      <c r="A28" s="60" t="s">
        <v>74</v>
      </c>
      <c r="B28" s="44">
        <v>381</v>
      </c>
      <c r="C28" s="44">
        <v>362</v>
      </c>
      <c r="D28" s="44">
        <v>333</v>
      </c>
    </row>
    <row r="29" spans="1:4" ht="15" customHeight="1">
      <c r="A29" s="60" t="s">
        <v>75</v>
      </c>
      <c r="B29" s="44">
        <v>610</v>
      </c>
      <c r="C29" s="44">
        <v>626</v>
      </c>
      <c r="D29" s="44">
        <v>645</v>
      </c>
    </row>
    <row r="30" spans="1:4" ht="30" customHeight="1">
      <c r="A30" s="67" t="s">
        <v>365</v>
      </c>
      <c r="B30" s="155">
        <v>705</v>
      </c>
      <c r="C30" s="155">
        <v>640</v>
      </c>
      <c r="D30" s="155">
        <v>580</v>
      </c>
    </row>
    <row r="31" spans="1:4" ht="15" customHeight="1">
      <c r="A31" s="70" t="s">
        <v>370</v>
      </c>
      <c r="B31" s="155">
        <v>704</v>
      </c>
      <c r="C31" s="155">
        <v>640</v>
      </c>
      <c r="D31" s="155">
        <v>579</v>
      </c>
    </row>
    <row r="32" spans="1:4" ht="30" customHeight="1">
      <c r="A32" s="66" t="s">
        <v>24</v>
      </c>
      <c r="B32" s="43">
        <v>691</v>
      </c>
      <c r="C32" s="43">
        <v>627</v>
      </c>
      <c r="D32" s="43">
        <v>570</v>
      </c>
    </row>
    <row r="33" spans="1:4" ht="30" customHeight="1">
      <c r="A33" s="66" t="s">
        <v>23</v>
      </c>
      <c r="B33" s="44">
        <v>10</v>
      </c>
      <c r="C33" s="44">
        <v>7</v>
      </c>
      <c r="D33" s="44">
        <v>7</v>
      </c>
    </row>
    <row r="34" spans="1:4" ht="30" customHeight="1">
      <c r="A34" s="66" t="s">
        <v>108</v>
      </c>
      <c r="B34" s="44">
        <v>3</v>
      </c>
      <c r="C34" s="44">
        <v>6</v>
      </c>
      <c r="D34" s="44">
        <v>2</v>
      </c>
    </row>
    <row r="35" spans="1:4" ht="15" customHeight="1">
      <c r="A35" s="71" t="s">
        <v>367</v>
      </c>
      <c r="B35" s="158">
        <v>1</v>
      </c>
      <c r="C35" s="158"/>
      <c r="D35" s="158">
        <v>1</v>
      </c>
    </row>
    <row r="36" spans="1:4" ht="30" customHeight="1">
      <c r="A36" s="87" t="s">
        <v>24</v>
      </c>
      <c r="B36" s="156">
        <v>1</v>
      </c>
      <c r="C36" s="156"/>
      <c r="D36" s="156">
        <v>1</v>
      </c>
    </row>
    <row r="37" spans="1:4" ht="17.25" customHeight="1"/>
    <row r="38" spans="1:4" ht="24.75" customHeight="1">
      <c r="A38" s="371" t="s">
        <v>29</v>
      </c>
      <c r="B38" s="371"/>
      <c r="C38" s="371"/>
      <c r="D38" s="371"/>
    </row>
    <row r="41" spans="1:4" ht="15" customHeight="1">
      <c r="A41" s="160"/>
      <c r="B41" s="160">
        <v>2021</v>
      </c>
      <c r="C41" s="160">
        <v>2022</v>
      </c>
      <c r="D41" s="160">
        <v>2023</v>
      </c>
    </row>
    <row r="42" spans="1:4" ht="15" customHeight="1">
      <c r="A42" s="113" t="s">
        <v>245</v>
      </c>
      <c r="B42" s="61">
        <f>B7/B6</f>
        <v>0.93681068414509083</v>
      </c>
      <c r="C42" s="61">
        <f>C7/C6</f>
        <v>0.93602142921533527</v>
      </c>
      <c r="D42" s="61">
        <f>D7/D6</f>
        <v>0.92693747836757812</v>
      </c>
    </row>
    <row r="43" spans="1:4" ht="15" customHeight="1">
      <c r="A43" s="113" t="s">
        <v>398</v>
      </c>
      <c r="B43" s="61">
        <f>B15/B6</f>
        <v>2.9701098321865026E-2</v>
      </c>
      <c r="C43" s="61">
        <f>C15/C6</f>
        <v>2.8003502852506728E-2</v>
      </c>
      <c r="D43" s="61">
        <f>D15/D6</f>
        <v>2.5125074730184702E-2</v>
      </c>
    </row>
    <row r="44" spans="1:4" ht="15" customHeight="1">
      <c r="A44" s="113" t="s">
        <v>399</v>
      </c>
      <c r="B44" s="61">
        <f>B18/B6</f>
        <v>2.9449005666355371E-2</v>
      </c>
      <c r="C44" s="61">
        <f>C18/C6</f>
        <v>3.1854064983065256E-2</v>
      </c>
      <c r="D44" s="61">
        <f>D18/D6</f>
        <v>4.3374972467826692E-2</v>
      </c>
    </row>
    <row r="45" spans="1:4" ht="15" customHeight="1">
      <c r="A45" s="114" t="s">
        <v>248</v>
      </c>
      <c r="B45" s="107">
        <f>B30/B6</f>
        <v>4.0392118666888206E-3</v>
      </c>
      <c r="C45" s="107">
        <f>C30/C6</f>
        <v>4.1210029490927353E-3</v>
      </c>
      <c r="D45" s="107">
        <f>D30/D6</f>
        <v>4.5624744344104967E-3</v>
      </c>
    </row>
  </sheetData>
  <mergeCells count="2">
    <mergeCell ref="A2:D2"/>
    <mergeCell ref="A38:D38"/>
  </mergeCells>
  <phoneticPr fontId="2" type="noConversion"/>
  <hyperlinks>
    <hyperlink ref="A1" location="'2'!A1" display="към съдържание" xr:uid="{978C9D26-7577-4078-AB71-28C668AA33E0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49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5"/>
  <dimension ref="A1:V33"/>
  <sheetViews>
    <sheetView zoomScaleNormal="100" workbookViewId="0"/>
  </sheetViews>
  <sheetFormatPr defaultRowHeight="12.75"/>
  <cols>
    <col min="1" max="1" width="3" style="184" customWidth="1"/>
    <col min="2" max="2" width="30.7109375" style="184" customWidth="1"/>
    <col min="3" max="20" width="10.7109375" style="184" customWidth="1"/>
    <col min="21" max="39" width="8.85546875" style="184" customWidth="1"/>
    <col min="40" max="40" width="17.28515625" style="184" customWidth="1"/>
    <col min="41" max="41" width="9.42578125" style="184" customWidth="1"/>
    <col min="42" max="42" width="4.42578125" style="184" customWidth="1"/>
    <col min="43" max="43" width="3.85546875" style="184" customWidth="1"/>
    <col min="44" max="44" width="14" style="184" customWidth="1"/>
    <col min="45" max="16384" width="9.140625" style="184"/>
  </cols>
  <sheetData>
    <row r="1" spans="1:22" ht="15" customHeight="1">
      <c r="A1" s="332" t="s">
        <v>438</v>
      </c>
    </row>
    <row r="2" spans="1:22" s="180" customFormat="1" ht="30" customHeight="1">
      <c r="A2" s="374" t="s">
        <v>240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</row>
    <row r="3" spans="1:22" s="180" customFormat="1" ht="15" customHeight="1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</row>
    <row r="4" spans="1:22" s="181" customFormat="1" ht="15" customHeight="1"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22" s="181" customFormat="1" ht="15" customHeight="1">
      <c r="A5" s="373"/>
      <c r="B5" s="379" t="s">
        <v>400</v>
      </c>
      <c r="C5" s="378" t="s">
        <v>112</v>
      </c>
      <c r="D5" s="378"/>
      <c r="E5" s="372" t="s">
        <v>196</v>
      </c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 t="s">
        <v>25</v>
      </c>
      <c r="T5" s="372"/>
    </row>
    <row r="6" spans="1:22" s="181" customFormat="1" ht="15" customHeight="1">
      <c r="A6" s="373"/>
      <c r="B6" s="379"/>
      <c r="C6" s="378"/>
      <c r="D6" s="378"/>
      <c r="E6" s="376" t="s">
        <v>112</v>
      </c>
      <c r="F6" s="376"/>
      <c r="G6" s="377" t="s">
        <v>214</v>
      </c>
      <c r="H6" s="377"/>
      <c r="I6" s="377" t="s">
        <v>213</v>
      </c>
      <c r="J6" s="377"/>
      <c r="K6" s="377" t="s">
        <v>193</v>
      </c>
      <c r="L6" s="377"/>
      <c r="M6" s="377" t="s">
        <v>215</v>
      </c>
      <c r="N6" s="377"/>
      <c r="O6" s="377" t="s">
        <v>194</v>
      </c>
      <c r="P6" s="377"/>
      <c r="Q6" s="377" t="s">
        <v>195</v>
      </c>
      <c r="R6" s="377"/>
      <c r="S6" s="372"/>
      <c r="T6" s="372"/>
    </row>
    <row r="7" spans="1:22" ht="15" customHeight="1">
      <c r="A7" s="197"/>
      <c r="B7" s="198" t="s">
        <v>401</v>
      </c>
      <c r="C7" s="211" t="s">
        <v>66</v>
      </c>
      <c r="D7" s="211" t="s">
        <v>57</v>
      </c>
      <c r="E7" s="211" t="s">
        <v>66</v>
      </c>
      <c r="F7" s="211" t="s">
        <v>57</v>
      </c>
      <c r="G7" s="211" t="s">
        <v>66</v>
      </c>
      <c r="H7" s="211" t="s">
        <v>57</v>
      </c>
      <c r="I7" s="211" t="s">
        <v>66</v>
      </c>
      <c r="J7" s="211" t="s">
        <v>57</v>
      </c>
      <c r="K7" s="211" t="s">
        <v>66</v>
      </c>
      <c r="L7" s="211" t="s">
        <v>57</v>
      </c>
      <c r="M7" s="211" t="s">
        <v>66</v>
      </c>
      <c r="N7" s="211" t="s">
        <v>57</v>
      </c>
      <c r="O7" s="211" t="s">
        <v>66</v>
      </c>
      <c r="P7" s="211" t="s">
        <v>57</v>
      </c>
      <c r="Q7" s="211" t="s">
        <v>66</v>
      </c>
      <c r="R7" s="211" t="s">
        <v>57</v>
      </c>
      <c r="S7" s="211" t="s">
        <v>66</v>
      </c>
      <c r="T7" s="211" t="s">
        <v>57</v>
      </c>
      <c r="U7" s="183"/>
    </row>
    <row r="8" spans="1:22" s="181" customFormat="1" ht="30" customHeight="1">
      <c r="A8" s="199"/>
      <c r="B8" s="200" t="s">
        <v>402</v>
      </c>
      <c r="C8" s="192">
        <f t="shared" ref="C8:T8" si="0">SUM(C9:C14)</f>
        <v>1497172</v>
      </c>
      <c r="D8" s="193">
        <f t="shared" si="0"/>
        <v>0.99999999999999989</v>
      </c>
      <c r="E8" s="192">
        <f t="shared" si="0"/>
        <v>1417954</v>
      </c>
      <c r="F8" s="193">
        <f t="shared" si="0"/>
        <v>1</v>
      </c>
      <c r="G8" s="192">
        <f t="shared" si="0"/>
        <v>1066415</v>
      </c>
      <c r="H8" s="193">
        <f t="shared" si="0"/>
        <v>1</v>
      </c>
      <c r="I8" s="192">
        <f t="shared" si="0"/>
        <v>161384</v>
      </c>
      <c r="J8" s="193">
        <f t="shared" si="0"/>
        <v>1</v>
      </c>
      <c r="K8" s="192">
        <f t="shared" si="0"/>
        <v>42111</v>
      </c>
      <c r="L8" s="193">
        <f t="shared" si="0"/>
        <v>1</v>
      </c>
      <c r="M8" s="192">
        <f t="shared" si="0"/>
        <v>218</v>
      </c>
      <c r="N8" s="193">
        <f t="shared" si="0"/>
        <v>1</v>
      </c>
      <c r="O8" s="192">
        <f t="shared" si="0"/>
        <v>145561</v>
      </c>
      <c r="P8" s="193">
        <f t="shared" si="0"/>
        <v>1</v>
      </c>
      <c r="Q8" s="192">
        <f t="shared" si="0"/>
        <v>2265</v>
      </c>
      <c r="R8" s="193">
        <f t="shared" si="0"/>
        <v>0.99999999999999989</v>
      </c>
      <c r="S8" s="192">
        <f t="shared" si="0"/>
        <v>79218</v>
      </c>
      <c r="T8" s="193">
        <f t="shared" si="0"/>
        <v>1</v>
      </c>
      <c r="U8" s="194"/>
    </row>
    <row r="9" spans="1:22" s="181" customFormat="1" ht="15" customHeight="1">
      <c r="A9" s="201" t="s">
        <v>37</v>
      </c>
      <c r="B9" s="202" t="s">
        <v>61</v>
      </c>
      <c r="C9" s="185">
        <f t="shared" ref="C9:C14" si="1">E9+S9</f>
        <v>12432</v>
      </c>
      <c r="D9" s="186">
        <f t="shared" ref="D9:D14" si="2">C9/C$8</f>
        <v>8.3036551578576142E-3</v>
      </c>
      <c r="E9" s="43">
        <f>G9+K9+O9+Q9+I9+M9</f>
        <v>8397</v>
      </c>
      <c r="F9" s="61">
        <f>E9/E$8</f>
        <v>5.9219128406140112E-3</v>
      </c>
      <c r="G9" s="43">
        <v>8339</v>
      </c>
      <c r="H9" s="61">
        <f>G9/G$8</f>
        <v>7.8196574504297116E-3</v>
      </c>
      <c r="I9" s="43">
        <v>24</v>
      </c>
      <c r="J9" s="63">
        <f>I9/I$8</f>
        <v>1.4871362712536558E-4</v>
      </c>
      <c r="K9" s="43"/>
      <c r="L9" s="61"/>
      <c r="M9" s="43"/>
      <c r="N9" s="61"/>
      <c r="O9" s="43">
        <v>29</v>
      </c>
      <c r="P9" s="63">
        <f>O9/O8</f>
        <v>1.9922918913720022E-4</v>
      </c>
      <c r="Q9" s="43">
        <v>5</v>
      </c>
      <c r="R9" s="61">
        <f>Q9/Q$8</f>
        <v>2.2075055187637969E-3</v>
      </c>
      <c r="S9" s="43">
        <v>4035</v>
      </c>
      <c r="T9" s="61">
        <f t="shared" ref="T9:T14" si="3">S9/S$8</f>
        <v>5.0935393471180791E-2</v>
      </c>
      <c r="V9" s="187"/>
    </row>
    <row r="10" spans="1:22" s="181" customFormat="1" ht="15" customHeight="1">
      <c r="A10" s="201" t="s">
        <v>38</v>
      </c>
      <c r="B10" s="203" t="s">
        <v>62</v>
      </c>
      <c r="C10" s="185">
        <f>E10+S10</f>
        <v>26031</v>
      </c>
      <c r="D10" s="186">
        <f t="shared" si="2"/>
        <v>1.7386779875658908E-2</v>
      </c>
      <c r="E10" s="43">
        <f>G10+K10+O10+Q10+I10+M10</f>
        <v>26017</v>
      </c>
      <c r="F10" s="61">
        <f>E10/E$8</f>
        <v>1.8348267997410354E-2</v>
      </c>
      <c r="G10" s="43">
        <v>25198</v>
      </c>
      <c r="H10" s="61">
        <f t="shared" ref="H10:J14" si="4">G10/G$8</f>
        <v>2.3628699896381802E-2</v>
      </c>
      <c r="I10" s="43">
        <v>472</v>
      </c>
      <c r="J10" s="61">
        <f t="shared" si="4"/>
        <v>2.924701333465523E-3</v>
      </c>
      <c r="K10" s="43"/>
      <c r="L10" s="61"/>
      <c r="M10" s="43"/>
      <c r="N10" s="61"/>
      <c r="O10" s="43">
        <v>194</v>
      </c>
      <c r="P10" s="61">
        <f>O10/O8</f>
        <v>1.3327745756074774E-3</v>
      </c>
      <c r="Q10" s="43">
        <v>153</v>
      </c>
      <c r="R10" s="61">
        <f>Q10/Q$8</f>
        <v>6.7549668874172186E-2</v>
      </c>
      <c r="S10" s="43">
        <v>14</v>
      </c>
      <c r="T10" s="63">
        <f t="shared" si="3"/>
        <v>1.7672751142417127E-4</v>
      </c>
      <c r="V10" s="187"/>
    </row>
    <row r="11" spans="1:22" s="181" customFormat="1" ht="15" customHeight="1">
      <c r="A11" s="201" t="s">
        <v>39</v>
      </c>
      <c r="B11" s="203" t="s">
        <v>63</v>
      </c>
      <c r="C11" s="185">
        <f t="shared" si="1"/>
        <v>737321</v>
      </c>
      <c r="D11" s="186">
        <f t="shared" si="2"/>
        <v>0.49247581440208604</v>
      </c>
      <c r="E11" s="43">
        <f>G11+K11+O11+Q11+I11+M11</f>
        <v>737308</v>
      </c>
      <c r="F11" s="61">
        <f>E11/E$8</f>
        <v>0.5199801968187967</v>
      </c>
      <c r="G11" s="43">
        <v>635403</v>
      </c>
      <c r="H11" s="61">
        <f t="shared" si="4"/>
        <v>0.59583089135092815</v>
      </c>
      <c r="I11" s="43">
        <v>75886</v>
      </c>
      <c r="J11" s="61">
        <f t="shared" si="4"/>
        <v>0.47022009616814553</v>
      </c>
      <c r="K11" s="43">
        <v>24197</v>
      </c>
      <c r="L11" s="61">
        <f>K11/K8</f>
        <v>0.57460046068723136</v>
      </c>
      <c r="M11" s="43">
        <v>1</v>
      </c>
      <c r="N11" s="61">
        <f>M11/M8</f>
        <v>4.5871559633027525E-3</v>
      </c>
      <c r="O11" s="43">
        <v>5</v>
      </c>
      <c r="P11" s="62">
        <f>O11/O8</f>
        <v>3.4349860196069003E-5</v>
      </c>
      <c r="Q11" s="43">
        <v>1816</v>
      </c>
      <c r="R11" s="61">
        <f>Q11/Q$8</f>
        <v>0.801766004415011</v>
      </c>
      <c r="S11" s="43">
        <v>13</v>
      </c>
      <c r="T11" s="63">
        <f t="shared" si="3"/>
        <v>1.6410411775101617E-4</v>
      </c>
      <c r="V11" s="187"/>
    </row>
    <row r="12" spans="1:22" s="181" customFormat="1" ht="15" customHeight="1">
      <c r="A12" s="201" t="s">
        <v>40</v>
      </c>
      <c r="B12" s="204" t="s">
        <v>64</v>
      </c>
      <c r="C12" s="185">
        <f t="shared" si="1"/>
        <v>110</v>
      </c>
      <c r="D12" s="188">
        <f t="shared" si="2"/>
        <v>7.347185226547117E-5</v>
      </c>
      <c r="E12" s="43">
        <f>G12+K12+O12+Q12+I12+M12</f>
        <v>99</v>
      </c>
      <c r="F12" s="63">
        <f>E12/E$8</f>
        <v>6.981890808869681E-5</v>
      </c>
      <c r="G12" s="43">
        <v>89</v>
      </c>
      <c r="H12" s="63">
        <f t="shared" si="4"/>
        <v>8.3457190680926287E-5</v>
      </c>
      <c r="I12" s="43">
        <v>2</v>
      </c>
      <c r="J12" s="62">
        <f t="shared" si="4"/>
        <v>1.2392802260447132E-5</v>
      </c>
      <c r="K12" s="43"/>
      <c r="L12" s="63"/>
      <c r="M12" s="43"/>
      <c r="N12" s="61"/>
      <c r="O12" s="43">
        <v>8</v>
      </c>
      <c r="P12" s="63">
        <f>O12/O8</f>
        <v>5.4959776313710405E-5</v>
      </c>
      <c r="Q12" s="43"/>
      <c r="R12" s="63"/>
      <c r="S12" s="43">
        <v>11</v>
      </c>
      <c r="T12" s="63">
        <f t="shared" si="3"/>
        <v>1.38857330404706E-4</v>
      </c>
    </row>
    <row r="13" spans="1:22" s="181" customFormat="1" ht="15" customHeight="1">
      <c r="A13" s="201" t="s">
        <v>41</v>
      </c>
      <c r="B13" s="204" t="s">
        <v>65</v>
      </c>
      <c r="C13" s="185">
        <f t="shared" si="1"/>
        <v>2</v>
      </c>
      <c r="D13" s="189">
        <f t="shared" si="2"/>
        <v>1.335851859372203E-6</v>
      </c>
      <c r="E13" s="43"/>
      <c r="F13" s="69"/>
      <c r="G13" s="43"/>
      <c r="H13" s="69"/>
      <c r="I13" s="43"/>
      <c r="J13" s="69"/>
      <c r="K13" s="43"/>
      <c r="L13" s="69"/>
      <c r="M13" s="43"/>
      <c r="N13" s="61"/>
      <c r="O13" s="43"/>
      <c r="P13" s="69"/>
      <c r="Q13" s="43"/>
      <c r="R13" s="69"/>
      <c r="S13" s="43">
        <v>2</v>
      </c>
      <c r="T13" s="62">
        <f t="shared" si="3"/>
        <v>2.5246787346310181E-5</v>
      </c>
    </row>
    <row r="14" spans="1:22" s="181" customFormat="1" ht="15" customHeight="1">
      <c r="A14" s="201" t="s">
        <v>42</v>
      </c>
      <c r="B14" s="203" t="s">
        <v>91</v>
      </c>
      <c r="C14" s="185">
        <f t="shared" si="1"/>
        <v>721276</v>
      </c>
      <c r="D14" s="186">
        <f t="shared" si="2"/>
        <v>0.48175894286027254</v>
      </c>
      <c r="E14" s="43">
        <f>G14+K14+O14+Q14+I14+M14</f>
        <v>646133</v>
      </c>
      <c r="F14" s="61">
        <f>E14/E$8</f>
        <v>0.45567980343509029</v>
      </c>
      <c r="G14" s="43">
        <v>397386</v>
      </c>
      <c r="H14" s="61">
        <f t="shared" si="4"/>
        <v>0.37263729411157948</v>
      </c>
      <c r="I14" s="43">
        <v>85000</v>
      </c>
      <c r="J14" s="61">
        <f t="shared" si="4"/>
        <v>0.52669409606900308</v>
      </c>
      <c r="K14" s="43">
        <v>17914</v>
      </c>
      <c r="L14" s="61">
        <f>K14/K8</f>
        <v>0.42539953931276864</v>
      </c>
      <c r="M14" s="43">
        <v>217</v>
      </c>
      <c r="N14" s="61">
        <f>M14/M8</f>
        <v>0.99541284403669728</v>
      </c>
      <c r="O14" s="43">
        <v>145325</v>
      </c>
      <c r="P14" s="61">
        <f>O14/O8</f>
        <v>0.99837868659874551</v>
      </c>
      <c r="Q14" s="43">
        <v>291</v>
      </c>
      <c r="R14" s="61">
        <f>Q14/Q$8</f>
        <v>0.12847682119205298</v>
      </c>
      <c r="S14" s="43">
        <v>75143</v>
      </c>
      <c r="T14" s="61">
        <f t="shared" si="3"/>
        <v>0.94855967078189296</v>
      </c>
    </row>
    <row r="15" spans="1:22" s="181" customFormat="1" ht="30" customHeight="1">
      <c r="A15" s="205"/>
      <c r="B15" s="206" t="s">
        <v>403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</row>
    <row r="16" spans="1:22" s="181" customFormat="1" ht="15" customHeight="1">
      <c r="A16" s="205"/>
      <c r="B16" s="207" t="s">
        <v>418</v>
      </c>
      <c r="C16" s="195">
        <f t="shared" ref="C16:P16" si="5">SUM(C17:C22)</f>
        <v>51599</v>
      </c>
      <c r="D16" s="196">
        <f t="shared" si="5"/>
        <v>1</v>
      </c>
      <c r="E16" s="195">
        <f t="shared" si="5"/>
        <v>50421</v>
      </c>
      <c r="F16" s="196">
        <f t="shared" si="5"/>
        <v>1</v>
      </c>
      <c r="G16" s="195">
        <f t="shared" si="5"/>
        <v>24610</v>
      </c>
      <c r="H16" s="196">
        <f t="shared" si="5"/>
        <v>1</v>
      </c>
      <c r="I16" s="195">
        <f t="shared" si="5"/>
        <v>13247</v>
      </c>
      <c r="J16" s="196">
        <f t="shared" si="5"/>
        <v>1</v>
      </c>
      <c r="K16" s="195">
        <f t="shared" si="5"/>
        <v>6837</v>
      </c>
      <c r="L16" s="196">
        <f t="shared" si="5"/>
        <v>1</v>
      </c>
      <c r="M16" s="195">
        <f t="shared" si="5"/>
        <v>13</v>
      </c>
      <c r="N16" s="196">
        <f t="shared" si="5"/>
        <v>1</v>
      </c>
      <c r="O16" s="195">
        <f t="shared" si="5"/>
        <v>5714</v>
      </c>
      <c r="P16" s="196">
        <f t="shared" si="5"/>
        <v>1</v>
      </c>
      <c r="Q16" s="195"/>
      <c r="R16" s="196"/>
      <c r="S16" s="195">
        <f>SUM(S17:S22)</f>
        <v>1178</v>
      </c>
      <c r="T16" s="196">
        <f>SUM(T17:T22)</f>
        <v>1</v>
      </c>
    </row>
    <row r="17" spans="1:20" s="181" customFormat="1" ht="15" customHeight="1">
      <c r="A17" s="208" t="s">
        <v>37</v>
      </c>
      <c r="B17" s="202" t="s">
        <v>61</v>
      </c>
      <c r="C17" s="185">
        <f>E17+S17</f>
        <v>32</v>
      </c>
      <c r="D17" s="63">
        <f>C17/C$16</f>
        <v>6.2016705750111436E-4</v>
      </c>
      <c r="E17" s="43">
        <f>G17+K17+O17+Q17+I17+M17</f>
        <v>21</v>
      </c>
      <c r="F17" s="63">
        <f>E17/E$16</f>
        <v>4.1649312786339027E-4</v>
      </c>
      <c r="G17" s="43">
        <v>8</v>
      </c>
      <c r="H17" s="63">
        <f>G17/G$16</f>
        <v>3.2507110930516048E-4</v>
      </c>
      <c r="I17" s="43">
        <v>3</v>
      </c>
      <c r="J17" s="63">
        <f>I17/I$16</f>
        <v>2.2646636974409299E-4</v>
      </c>
      <c r="K17" s="43"/>
      <c r="L17" s="63"/>
      <c r="M17" s="43"/>
      <c r="N17" s="63"/>
      <c r="O17" s="43">
        <v>10</v>
      </c>
      <c r="P17" s="61">
        <f>O17/O$16</f>
        <v>1.7500875043752187E-3</v>
      </c>
      <c r="Q17" s="43"/>
      <c r="R17" s="61"/>
      <c r="S17" s="43">
        <v>11</v>
      </c>
      <c r="T17" s="61">
        <f>S17/S$16</f>
        <v>9.3378607809847195E-3</v>
      </c>
    </row>
    <row r="18" spans="1:20" s="181" customFormat="1" ht="15" customHeight="1">
      <c r="A18" s="201" t="s">
        <v>38</v>
      </c>
      <c r="B18" s="203" t="s">
        <v>62</v>
      </c>
      <c r="C18" s="185">
        <f>E18+S18</f>
        <v>52</v>
      </c>
      <c r="D18" s="61">
        <f>C18/C$16</f>
        <v>1.0077714684393107E-3</v>
      </c>
      <c r="E18" s="43">
        <f>G18+K18+O18+Q18+I18+M18</f>
        <v>52</v>
      </c>
      <c r="F18" s="61">
        <f>E18/E$16</f>
        <v>1.0313163166141093E-3</v>
      </c>
      <c r="G18" s="43">
        <v>7</v>
      </c>
      <c r="H18" s="63">
        <f>G18/G$16</f>
        <v>2.8443722064201541E-4</v>
      </c>
      <c r="I18" s="43">
        <v>23</v>
      </c>
      <c r="J18" s="61">
        <f>I18/I$16</f>
        <v>1.7362421680380464E-3</v>
      </c>
      <c r="K18" s="43"/>
      <c r="L18" s="61"/>
      <c r="M18" s="43"/>
      <c r="N18" s="61"/>
      <c r="O18" s="43">
        <v>22</v>
      </c>
      <c r="P18" s="61">
        <f>O18/O$16</f>
        <v>3.8501925096254812E-3</v>
      </c>
      <c r="Q18" s="43"/>
      <c r="R18" s="61"/>
      <c r="S18" s="43"/>
      <c r="T18" s="61"/>
    </row>
    <row r="19" spans="1:20" s="181" customFormat="1" ht="15" customHeight="1">
      <c r="A19" s="201" t="s">
        <v>39</v>
      </c>
      <c r="B19" s="203" t="s">
        <v>63</v>
      </c>
      <c r="C19" s="185">
        <f>E19+S19</f>
        <v>28965</v>
      </c>
      <c r="D19" s="61">
        <f>C19/C$16</f>
        <v>0.56134808814124304</v>
      </c>
      <c r="E19" s="43">
        <f>G19+K19+O19+Q19+I19+M19</f>
        <v>28965</v>
      </c>
      <c r="F19" s="61">
        <f>E19/E$16</f>
        <v>0.5744630213601476</v>
      </c>
      <c r="G19" s="43">
        <v>17243</v>
      </c>
      <c r="H19" s="61">
        <f>G19/G$16</f>
        <v>0.70065014221861033</v>
      </c>
      <c r="I19" s="43">
        <v>7111</v>
      </c>
      <c r="J19" s="61">
        <f>I19/I$16</f>
        <v>0.53680078508341511</v>
      </c>
      <c r="K19" s="43">
        <v>4610</v>
      </c>
      <c r="L19" s="61">
        <f>K19/K$16</f>
        <v>0.67427234167032324</v>
      </c>
      <c r="M19" s="43"/>
      <c r="N19" s="61"/>
      <c r="O19" s="43">
        <v>1</v>
      </c>
      <c r="P19" s="63">
        <f>O19/O$16</f>
        <v>1.7500875043752187E-4</v>
      </c>
      <c r="Q19" s="43"/>
      <c r="R19" s="61"/>
      <c r="S19" s="43"/>
      <c r="T19" s="61"/>
    </row>
    <row r="20" spans="1:20" s="181" customFormat="1" ht="15" customHeight="1">
      <c r="A20" s="201" t="s">
        <v>40</v>
      </c>
      <c r="B20" s="204" t="s">
        <v>64</v>
      </c>
      <c r="C20" s="185"/>
      <c r="D20" s="62"/>
      <c r="E20" s="43"/>
      <c r="F20" s="62"/>
      <c r="G20" s="43"/>
      <c r="H20" s="62"/>
      <c r="I20" s="43"/>
      <c r="J20" s="63"/>
      <c r="K20" s="43"/>
      <c r="L20" s="63"/>
      <c r="M20" s="43"/>
      <c r="N20" s="63"/>
      <c r="O20" s="43"/>
      <c r="P20" s="63"/>
      <c r="Q20" s="43"/>
      <c r="R20" s="63"/>
      <c r="S20" s="43"/>
      <c r="T20" s="61"/>
    </row>
    <row r="21" spans="1:20" s="181" customFormat="1" ht="15" customHeight="1">
      <c r="A21" s="201" t="s">
        <v>41</v>
      </c>
      <c r="B21" s="204" t="s">
        <v>65</v>
      </c>
      <c r="C21" s="185"/>
      <c r="D21" s="69"/>
      <c r="E21" s="43"/>
      <c r="F21" s="69"/>
      <c r="G21" s="43"/>
      <c r="H21" s="69"/>
      <c r="I21" s="43"/>
      <c r="J21" s="69"/>
      <c r="K21" s="43"/>
      <c r="L21" s="69"/>
      <c r="M21" s="43"/>
      <c r="N21" s="69"/>
      <c r="O21" s="43"/>
      <c r="P21" s="69"/>
      <c r="Q21" s="43"/>
      <c r="R21" s="69"/>
      <c r="S21" s="43"/>
      <c r="T21" s="61"/>
    </row>
    <row r="22" spans="1:20" s="181" customFormat="1" ht="15" customHeight="1">
      <c r="A22" s="209" t="s">
        <v>42</v>
      </c>
      <c r="B22" s="210" t="s">
        <v>91</v>
      </c>
      <c r="C22" s="190">
        <f>E22+S22</f>
        <v>22550</v>
      </c>
      <c r="D22" s="107">
        <f>C22/C$16</f>
        <v>0.43702397333281651</v>
      </c>
      <c r="E22" s="89">
        <f>G22+K22+O22+Q22+I22+M22</f>
        <v>21383</v>
      </c>
      <c r="F22" s="107">
        <f>E22/E$16</f>
        <v>0.42408916919537493</v>
      </c>
      <c r="G22" s="89">
        <v>7352</v>
      </c>
      <c r="H22" s="107">
        <f>G22/G$16</f>
        <v>0.29874034945144251</v>
      </c>
      <c r="I22" s="89">
        <v>6110</v>
      </c>
      <c r="J22" s="107">
        <f>I22/I$16</f>
        <v>0.46123650637880276</v>
      </c>
      <c r="K22" s="89">
        <v>2227</v>
      </c>
      <c r="L22" s="107">
        <f>K22/K$16</f>
        <v>0.32572765832967676</v>
      </c>
      <c r="M22" s="89">
        <v>13</v>
      </c>
      <c r="N22" s="107">
        <f>M22/M$16</f>
        <v>1</v>
      </c>
      <c r="O22" s="89">
        <v>5681</v>
      </c>
      <c r="P22" s="107">
        <f>O22/O$16</f>
        <v>0.99422471123556178</v>
      </c>
      <c r="Q22" s="89"/>
      <c r="R22" s="107"/>
      <c r="S22" s="89">
        <v>1167</v>
      </c>
      <c r="T22" s="107">
        <f>S22/S$16</f>
        <v>0.99066213921901525</v>
      </c>
    </row>
    <row r="29" spans="1:20" ht="29.25" customHeight="1"/>
    <row r="30" spans="1:20" ht="27" customHeight="1"/>
    <row r="33" spans="3:3">
      <c r="C33" s="191"/>
    </row>
  </sheetData>
  <mergeCells count="14">
    <mergeCell ref="S5:T6"/>
    <mergeCell ref="A5:A6"/>
    <mergeCell ref="A2:T2"/>
    <mergeCell ref="A3:T3"/>
    <mergeCell ref="E6:F6"/>
    <mergeCell ref="G6:H6"/>
    <mergeCell ref="K6:L6"/>
    <mergeCell ref="O6:P6"/>
    <mergeCell ref="Q6:R6"/>
    <mergeCell ref="I6:J6"/>
    <mergeCell ref="M6:N6"/>
    <mergeCell ref="E5:R5"/>
    <mergeCell ref="C5:D6"/>
    <mergeCell ref="B5:B6"/>
  </mergeCells>
  <phoneticPr fontId="4" type="noConversion"/>
  <hyperlinks>
    <hyperlink ref="A1" location="'2'!A1" display="към съдържание" xr:uid="{CACA6FE9-86F9-4279-B020-D40DD4F64F4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0" firstPageNumber="46" orientation="landscape" r:id="rId1"/>
  <headerFooter alignWithMargins="0">
    <oddFooter>&amp;C&amp;P</oddFooter>
  </headerFooter>
  <rowBreaks count="1" manualBreakCount="1">
    <brk id="23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29"/>
  <dimension ref="A1:D31"/>
  <sheetViews>
    <sheetView zoomScaleNormal="100" workbookViewId="0"/>
  </sheetViews>
  <sheetFormatPr defaultRowHeight="12.75"/>
  <cols>
    <col min="1" max="1" width="25.7109375" style="49" customWidth="1"/>
    <col min="2" max="2" width="25.7109375" style="51" customWidth="1"/>
    <col min="3" max="3" width="29.5703125" style="49" customWidth="1"/>
    <col min="4" max="16384" width="9.140625" style="49"/>
  </cols>
  <sheetData>
    <row r="1" spans="1:4" ht="15" customHeight="1">
      <c r="A1" s="331" t="s">
        <v>438</v>
      </c>
      <c r="B1" s="330"/>
    </row>
    <row r="2" spans="1:4" ht="60" customHeight="1">
      <c r="A2" s="349" t="s">
        <v>242</v>
      </c>
      <c r="B2" s="344"/>
      <c r="C2" s="344"/>
    </row>
    <row r="3" spans="1:4" ht="15" customHeight="1">
      <c r="A3" s="344" t="s">
        <v>241</v>
      </c>
      <c r="B3" s="344"/>
      <c r="C3" s="344"/>
    </row>
    <row r="4" spans="1:4" ht="15" customHeight="1">
      <c r="A4" s="80"/>
      <c r="B4" s="80"/>
      <c r="C4" s="80"/>
    </row>
    <row r="5" spans="1:4" ht="45" customHeight="1">
      <c r="A5" s="93" t="s">
        <v>385</v>
      </c>
      <c r="B5" s="93" t="s">
        <v>66</v>
      </c>
      <c r="C5" s="52" t="s">
        <v>92</v>
      </c>
    </row>
    <row r="6" spans="1:4" ht="15" customHeight="1">
      <c r="A6" s="217">
        <v>2000</v>
      </c>
      <c r="B6" s="212">
        <v>108655</v>
      </c>
      <c r="C6" s="213">
        <v>5.5867918173848438E-2</v>
      </c>
    </row>
    <row r="7" spans="1:4" ht="15" customHeight="1">
      <c r="A7" s="217">
        <v>2001</v>
      </c>
      <c r="B7" s="212">
        <v>100654</v>
      </c>
      <c r="C7" s="213">
        <v>5.2297219290957903E-2</v>
      </c>
    </row>
    <row r="8" spans="1:4" ht="15" customHeight="1">
      <c r="A8" s="218">
        <v>2002</v>
      </c>
      <c r="B8" s="212">
        <v>91785</v>
      </c>
      <c r="C8" s="214">
        <v>4.8840331466135825E-2</v>
      </c>
    </row>
    <row r="9" spans="1:4" ht="15" customHeight="1">
      <c r="A9" s="218">
        <v>2003</v>
      </c>
      <c r="B9" s="212">
        <v>83125</v>
      </c>
      <c r="C9" s="214">
        <v>4.5435588596528145E-2</v>
      </c>
      <c r="D9" s="38"/>
    </row>
    <row r="10" spans="1:4" ht="15" customHeight="1">
      <c r="A10" s="218">
        <v>2004</v>
      </c>
      <c r="B10" s="212">
        <v>75106</v>
      </c>
      <c r="C10" s="214">
        <v>4.2354567950247793E-2</v>
      </c>
    </row>
    <row r="11" spans="1:4" ht="15" customHeight="1">
      <c r="A11" s="218">
        <v>2005</v>
      </c>
      <c r="B11" s="212">
        <v>69568</v>
      </c>
      <c r="C11" s="214">
        <v>4.0282547607094613E-2</v>
      </c>
    </row>
    <row r="12" spans="1:4" ht="15" customHeight="1">
      <c r="A12" s="218">
        <v>2006</v>
      </c>
      <c r="B12" s="212">
        <v>66032</v>
      </c>
      <c r="C12" s="214">
        <v>3.8743647800808648E-2</v>
      </c>
    </row>
    <row r="13" spans="1:4" ht="15" customHeight="1">
      <c r="A13" s="218">
        <v>2007</v>
      </c>
      <c r="B13" s="212">
        <v>63047</v>
      </c>
      <c r="C13" s="214">
        <v>3.7462305660612795E-2</v>
      </c>
    </row>
    <row r="14" spans="1:4" ht="15" customHeight="1">
      <c r="A14" s="218">
        <v>2008</v>
      </c>
      <c r="B14" s="212">
        <v>60179</v>
      </c>
      <c r="C14" s="214">
        <v>3.6320499635461176E-2</v>
      </c>
    </row>
    <row r="15" spans="1:4" ht="15" customHeight="1">
      <c r="A15" s="218">
        <v>2009</v>
      </c>
      <c r="B15" s="212">
        <v>58635</v>
      </c>
      <c r="C15" s="214">
        <v>3.5701064547475993E-2</v>
      </c>
    </row>
    <row r="16" spans="1:4" ht="15" customHeight="1">
      <c r="A16" s="218">
        <v>2010</v>
      </c>
      <c r="B16" s="212">
        <v>59344</v>
      </c>
      <c r="C16" s="214">
        <v>3.6042339302329536E-2</v>
      </c>
    </row>
    <row r="17" spans="1:3" ht="15" customHeight="1">
      <c r="A17" s="218">
        <v>2011</v>
      </c>
      <c r="B17" s="212">
        <v>63015</v>
      </c>
      <c r="C17" s="214">
        <v>3.821295680901951E-2</v>
      </c>
    </row>
    <row r="18" spans="1:3" ht="15" customHeight="1">
      <c r="A18" s="218">
        <v>2012</v>
      </c>
      <c r="B18" s="212">
        <v>68918</v>
      </c>
      <c r="C18" s="214">
        <v>4.167339374094868E-2</v>
      </c>
    </row>
    <row r="19" spans="1:3" ht="15" customHeight="1">
      <c r="A19" s="218">
        <v>2013</v>
      </c>
      <c r="B19" s="212">
        <v>71524</v>
      </c>
      <c r="C19" s="214">
        <v>4.3926510733817897E-2</v>
      </c>
    </row>
    <row r="20" spans="1:3" ht="15" customHeight="1">
      <c r="A20" s="218">
        <v>2014</v>
      </c>
      <c r="B20" s="212">
        <v>79357</v>
      </c>
      <c r="C20" s="214">
        <v>4.8914483943780736E-2</v>
      </c>
    </row>
    <row r="21" spans="1:3" ht="15" customHeight="1">
      <c r="A21" s="218">
        <v>2015</v>
      </c>
      <c r="B21" s="212">
        <v>88853</v>
      </c>
      <c r="C21" s="214">
        <v>5.4823029707710878E-2</v>
      </c>
    </row>
    <row r="22" spans="1:3" ht="15" customHeight="1">
      <c r="A22" s="218">
        <v>2016</v>
      </c>
      <c r="B22" s="212">
        <v>98957</v>
      </c>
      <c r="C22" s="214">
        <v>6.1074690389578967E-2</v>
      </c>
    </row>
    <row r="23" spans="1:3" ht="15" customHeight="1">
      <c r="A23" s="218">
        <v>2017</v>
      </c>
      <c r="B23" s="212">
        <v>108593</v>
      </c>
      <c r="C23" s="214">
        <v>6.7461010178820474E-2</v>
      </c>
    </row>
    <row r="24" spans="1:3" ht="15" customHeight="1">
      <c r="A24" s="218">
        <v>2018</v>
      </c>
      <c r="B24" s="212">
        <v>118768</v>
      </c>
      <c r="C24" s="214">
        <v>7.4223830144119277E-2</v>
      </c>
    </row>
    <row r="25" spans="1:3" ht="15" customHeight="1">
      <c r="A25" s="218">
        <v>2019</v>
      </c>
      <c r="B25" s="212">
        <v>127858</v>
      </c>
      <c r="C25" s="214">
        <v>8.0529211033165751E-2</v>
      </c>
    </row>
    <row r="26" spans="1:3" ht="15" customHeight="1">
      <c r="A26" s="218">
        <v>2020</v>
      </c>
      <c r="B26" s="212">
        <v>135999</v>
      </c>
      <c r="C26" s="214">
        <v>8.650328873928799E-2</v>
      </c>
    </row>
    <row r="27" spans="1:3" ht="15" customHeight="1">
      <c r="A27" s="218">
        <v>2021</v>
      </c>
      <c r="B27" s="212">
        <v>142226</v>
      </c>
      <c r="C27" s="214">
        <v>9.3288276292711594E-2</v>
      </c>
    </row>
    <row r="28" spans="1:3" ht="15" customHeight="1">
      <c r="A28" s="218">
        <v>2022</v>
      </c>
      <c r="B28" s="212">
        <v>150359</v>
      </c>
      <c r="C28" s="214">
        <v>0.10025249982831079</v>
      </c>
    </row>
    <row r="29" spans="1:3" ht="15" customHeight="1">
      <c r="A29" s="219">
        <v>2023</v>
      </c>
      <c r="B29" s="215">
        <v>161065</v>
      </c>
      <c r="C29" s="216">
        <v>0.1076649215499631</v>
      </c>
    </row>
    <row r="31" spans="1:3" ht="30" customHeight="1">
      <c r="A31" s="380" t="s">
        <v>212</v>
      </c>
      <c r="B31" s="380"/>
      <c r="C31" s="380"/>
    </row>
  </sheetData>
  <mergeCells count="3">
    <mergeCell ref="A2:C2"/>
    <mergeCell ref="A3:C3"/>
    <mergeCell ref="A31:C31"/>
  </mergeCells>
  <phoneticPr fontId="2" type="noConversion"/>
  <hyperlinks>
    <hyperlink ref="A1" location="'2'!A1" display="към съдържание" xr:uid="{53C923B7-C566-4679-BEC1-81400EB473B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orientation="portrait" r:id="rId1"/>
  <headerFooter alignWithMargins="0">
    <oddFooter>&amp;C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251"/>
  <dimension ref="A1:F47"/>
  <sheetViews>
    <sheetView zoomScaleNormal="100" workbookViewId="0"/>
  </sheetViews>
  <sheetFormatPr defaultRowHeight="12.75"/>
  <cols>
    <col min="1" max="1" width="47" style="220" customWidth="1"/>
    <col min="2" max="2" width="9.140625" style="220"/>
    <col min="3" max="3" width="10.7109375" style="237" customWidth="1"/>
    <col min="4" max="5" width="10.7109375" style="220" customWidth="1"/>
    <col min="6" max="6" width="8.85546875" style="220" customWidth="1"/>
    <col min="7" max="16384" width="9.140625" style="220"/>
  </cols>
  <sheetData>
    <row r="1" spans="1:6" ht="15" customHeight="1">
      <c r="A1" s="331" t="s">
        <v>438</v>
      </c>
    </row>
    <row r="2" spans="1:6" ht="30" customHeight="1">
      <c r="A2" s="382" t="s">
        <v>243</v>
      </c>
      <c r="B2" s="383"/>
      <c r="C2" s="383"/>
      <c r="D2" s="383"/>
      <c r="E2" s="383"/>
      <c r="F2" s="383"/>
    </row>
    <row r="3" spans="1:6" ht="15" customHeight="1">
      <c r="A3" s="383"/>
      <c r="B3" s="383"/>
      <c r="C3" s="383"/>
      <c r="D3" s="383"/>
      <c r="E3" s="383"/>
      <c r="F3" s="383"/>
    </row>
    <row r="4" spans="1:6" ht="15" customHeight="1">
      <c r="A4" s="386"/>
      <c r="B4" s="386"/>
      <c r="C4" s="386"/>
      <c r="D4" s="386"/>
      <c r="E4" s="386"/>
    </row>
    <row r="5" spans="1:6" ht="15" customHeight="1">
      <c r="A5" s="384" t="s">
        <v>405</v>
      </c>
      <c r="B5" s="384" t="s">
        <v>56</v>
      </c>
      <c r="C5" s="384" t="s">
        <v>404</v>
      </c>
      <c r="D5" s="384"/>
      <c r="E5" s="384"/>
      <c r="F5" s="384" t="s">
        <v>1</v>
      </c>
    </row>
    <row r="6" spans="1:6" ht="15" customHeight="1">
      <c r="A6" s="385"/>
      <c r="B6" s="385"/>
      <c r="C6" s="387"/>
      <c r="D6" s="387"/>
      <c r="E6" s="387"/>
      <c r="F6" s="385" t="s">
        <v>93</v>
      </c>
    </row>
    <row r="7" spans="1:6" ht="30" customHeight="1">
      <c r="A7" s="385"/>
      <c r="B7" s="385"/>
      <c r="C7" s="248" t="s">
        <v>43</v>
      </c>
      <c r="D7" s="248" t="s">
        <v>44</v>
      </c>
      <c r="E7" s="248" t="s">
        <v>45</v>
      </c>
      <c r="F7" s="385"/>
    </row>
    <row r="8" spans="1:6" ht="15" customHeight="1">
      <c r="A8" s="238" t="s">
        <v>406</v>
      </c>
      <c r="B8" s="238"/>
      <c r="C8" s="249"/>
      <c r="D8" s="249"/>
      <c r="E8" s="249"/>
      <c r="F8" s="238"/>
    </row>
    <row r="9" spans="1:6" ht="17.25" customHeight="1">
      <c r="A9" s="239" t="s">
        <v>407</v>
      </c>
      <c r="B9" s="221">
        <f>B11+B19+B24+B15</f>
        <v>430460</v>
      </c>
      <c r="C9" s="221">
        <f>C11+C19+C24+C15</f>
        <v>93075</v>
      </c>
      <c r="D9" s="221">
        <f>D11+D19+D24+D15</f>
        <v>161017</v>
      </c>
      <c r="E9" s="221">
        <f>E11+E19+E24+E15</f>
        <v>175344</v>
      </c>
      <c r="F9" s="221">
        <f>F11+F19+F24+F15</f>
        <v>1024</v>
      </c>
    </row>
    <row r="10" spans="1:6" ht="15" customHeight="1">
      <c r="A10" s="240" t="s">
        <v>408</v>
      </c>
      <c r="B10" s="222">
        <f>C10+D10+E10+F10</f>
        <v>1</v>
      </c>
      <c r="C10" s="223">
        <f>C9/$B$9</f>
        <v>0.21622218092273382</v>
      </c>
      <c r="D10" s="223">
        <f>D9/$B$9</f>
        <v>0.37405798448171723</v>
      </c>
      <c r="E10" s="223">
        <f>E9/$B$9</f>
        <v>0.4073409840635599</v>
      </c>
      <c r="F10" s="223">
        <f>F9/$B$9</f>
        <v>2.3788505319890349E-3</v>
      </c>
    </row>
    <row r="11" spans="1:6" ht="15" customHeight="1">
      <c r="A11" s="241" t="s">
        <v>362</v>
      </c>
      <c r="B11" s="221">
        <f>B13</f>
        <v>369553</v>
      </c>
      <c r="C11" s="221">
        <f>C13</f>
        <v>69072</v>
      </c>
      <c r="D11" s="221">
        <f>D13</f>
        <v>130873</v>
      </c>
      <c r="E11" s="221">
        <f>E13</f>
        <v>168666</v>
      </c>
      <c r="F11" s="221">
        <f>F13</f>
        <v>942</v>
      </c>
    </row>
    <row r="12" spans="1:6" ht="15" customHeight="1">
      <c r="A12" s="240" t="s">
        <v>410</v>
      </c>
      <c r="B12" s="222">
        <v>1</v>
      </c>
      <c r="C12" s="222">
        <f>C11/$B$11</f>
        <v>0.18690688480407411</v>
      </c>
      <c r="D12" s="222">
        <f>D11/$B$11</f>
        <v>0.35413864858355903</v>
      </c>
      <c r="E12" s="222">
        <f>E11/$B$11</f>
        <v>0.45640544116811393</v>
      </c>
      <c r="F12" s="222">
        <f>F11/$B$11</f>
        <v>2.5490254442529217E-3</v>
      </c>
    </row>
    <row r="13" spans="1:6" ht="30" customHeight="1">
      <c r="A13" s="242" t="s">
        <v>94</v>
      </c>
      <c r="B13" s="221">
        <f>C13+D13+E13+F13</f>
        <v>369553</v>
      </c>
      <c r="C13" s="221">
        <v>69072</v>
      </c>
      <c r="D13" s="221">
        <v>130873</v>
      </c>
      <c r="E13" s="221">
        <v>168666</v>
      </c>
      <c r="F13" s="221">
        <v>942</v>
      </c>
    </row>
    <row r="14" spans="1:6" ht="15" customHeight="1">
      <c r="A14" s="240" t="s">
        <v>409</v>
      </c>
      <c r="B14" s="222">
        <f>C14+D14+E14+F14</f>
        <v>1</v>
      </c>
      <c r="C14" s="222">
        <f>C13/$B$13</f>
        <v>0.18690688480407411</v>
      </c>
      <c r="D14" s="222">
        <f>D13/$B$13</f>
        <v>0.35413864858355903</v>
      </c>
      <c r="E14" s="222">
        <f>E13/$B$13</f>
        <v>0.45640544116811393</v>
      </c>
      <c r="F14" s="223">
        <f>F13/$B$13</f>
        <v>2.5490254442529217E-3</v>
      </c>
    </row>
    <row r="15" spans="1:6" ht="15" customHeight="1">
      <c r="A15" s="241" t="s">
        <v>414</v>
      </c>
      <c r="B15" s="221">
        <f>B17</f>
        <v>36</v>
      </c>
      <c r="C15" s="221">
        <f>C17</f>
        <v>16</v>
      </c>
      <c r="D15" s="221">
        <f>D17</f>
        <v>13</v>
      </c>
      <c r="E15" s="221">
        <f>E17</f>
        <v>7</v>
      </c>
      <c r="F15" s="221"/>
    </row>
    <row r="16" spans="1:6" ht="15" customHeight="1">
      <c r="A16" s="240" t="s">
        <v>409</v>
      </c>
      <c r="B16" s="222">
        <v>1</v>
      </c>
      <c r="C16" s="222">
        <f>C15/$B$15</f>
        <v>0.44444444444444442</v>
      </c>
      <c r="D16" s="222">
        <f>D15/$B$15</f>
        <v>0.3611111111111111</v>
      </c>
      <c r="E16" s="222">
        <f>E15/$B$15</f>
        <v>0.19444444444444445</v>
      </c>
      <c r="F16" s="222"/>
    </row>
    <row r="17" spans="1:6" ht="15" customHeight="1">
      <c r="A17" s="242" t="s">
        <v>48</v>
      </c>
      <c r="B17" s="221">
        <f>SUM(C17:F17)</f>
        <v>36</v>
      </c>
      <c r="C17" s="221">
        <v>16</v>
      </c>
      <c r="D17" s="221">
        <v>13</v>
      </c>
      <c r="E17" s="221">
        <v>7</v>
      </c>
      <c r="F17" s="221"/>
    </row>
    <row r="18" spans="1:6" ht="15" customHeight="1">
      <c r="A18" s="240" t="s">
        <v>409</v>
      </c>
      <c r="B18" s="222">
        <f>C18+D18+E18+F18</f>
        <v>1</v>
      </c>
      <c r="C18" s="222">
        <f>C17/$B$17</f>
        <v>0.44444444444444442</v>
      </c>
      <c r="D18" s="222">
        <f>D17/$B$17</f>
        <v>0.3611111111111111</v>
      </c>
      <c r="E18" s="222">
        <f>E17/$B$17</f>
        <v>0.19444444444444445</v>
      </c>
      <c r="F18" s="222"/>
    </row>
    <row r="19" spans="1:6" ht="15" customHeight="1">
      <c r="A19" s="243" t="s">
        <v>364</v>
      </c>
      <c r="B19" s="224">
        <f>SUM(B20:B22)</f>
        <v>53871</v>
      </c>
      <c r="C19" s="224">
        <f>SUM(C20:C22)</f>
        <v>23496</v>
      </c>
      <c r="D19" s="224">
        <f>SUM(D20:D22)</f>
        <v>29201</v>
      </c>
      <c r="E19" s="224">
        <f>SUM(E20:E22)</f>
        <v>1100</v>
      </c>
      <c r="F19" s="224">
        <f>SUM(F20:F22)</f>
        <v>74</v>
      </c>
    </row>
    <row r="20" spans="1:6" ht="15" customHeight="1">
      <c r="A20" s="60" t="s">
        <v>79</v>
      </c>
      <c r="B20" s="225">
        <f>SUM(C20:F20)</f>
        <v>1870</v>
      </c>
      <c r="C20" s="99">
        <v>250</v>
      </c>
      <c r="D20" s="43">
        <v>627</v>
      </c>
      <c r="E20" s="43">
        <v>989</v>
      </c>
      <c r="F20" s="43">
        <v>4</v>
      </c>
    </row>
    <row r="21" spans="1:6" ht="15" customHeight="1">
      <c r="A21" s="60" t="s">
        <v>80</v>
      </c>
      <c r="B21" s="225">
        <f>SUM(C21:F21)</f>
        <v>155</v>
      </c>
      <c r="C21" s="99">
        <v>17</v>
      </c>
      <c r="D21" s="43">
        <v>27</v>
      </c>
      <c r="E21" s="43">
        <v>111</v>
      </c>
      <c r="F21" s="43"/>
    </row>
    <row r="22" spans="1:6" ht="15" customHeight="1">
      <c r="A22" s="60" t="s">
        <v>11</v>
      </c>
      <c r="B22" s="225">
        <f>SUM(C22:F22)</f>
        <v>51846</v>
      </c>
      <c r="C22" s="99">
        <v>23229</v>
      </c>
      <c r="D22" s="43">
        <v>28547</v>
      </c>
      <c r="E22" s="43"/>
      <c r="F22" s="43">
        <v>70</v>
      </c>
    </row>
    <row r="23" spans="1:6" ht="15" customHeight="1">
      <c r="A23" s="240" t="s">
        <v>409</v>
      </c>
      <c r="B23" s="222">
        <f>C23+D23+E23+F23</f>
        <v>1</v>
      </c>
      <c r="C23" s="223">
        <f>C19/$B$19</f>
        <v>0.43615303224369328</v>
      </c>
      <c r="D23" s="223">
        <f>D19/$B$19</f>
        <v>0.54205416643463089</v>
      </c>
      <c r="E23" s="223">
        <f>E19/$B$19</f>
        <v>2.0419149449611106E-2</v>
      </c>
      <c r="F23" s="226">
        <f>F19/$B$19</f>
        <v>1.3736518720647473E-3</v>
      </c>
    </row>
    <row r="24" spans="1:6" ht="30" customHeight="1">
      <c r="A24" s="244" t="s">
        <v>417</v>
      </c>
      <c r="B24" s="227">
        <f>C24+D24+E24+F24</f>
        <v>7000</v>
      </c>
      <c r="C24" s="227">
        <v>491</v>
      </c>
      <c r="D24" s="227">
        <v>930</v>
      </c>
      <c r="E24" s="227">
        <v>5571</v>
      </c>
      <c r="F24" s="227">
        <v>8</v>
      </c>
    </row>
    <row r="25" spans="1:6" ht="15" customHeight="1">
      <c r="A25" s="245" t="s">
        <v>408</v>
      </c>
      <c r="B25" s="107">
        <f>C25+D25+E25+F25</f>
        <v>1</v>
      </c>
      <c r="C25" s="228">
        <f>C24/$B$24</f>
        <v>7.0142857142857146E-2</v>
      </c>
      <c r="D25" s="228">
        <f>D24/$B$24</f>
        <v>0.13285714285714287</v>
      </c>
      <c r="E25" s="228">
        <f>E24/$B$24</f>
        <v>0.79585714285714282</v>
      </c>
      <c r="F25" s="229">
        <f>F24/$B$24</f>
        <v>1.1428571428571429E-3</v>
      </c>
    </row>
    <row r="26" spans="1:6" ht="15" customHeight="1">
      <c r="A26" s="251"/>
      <c r="B26" s="252"/>
      <c r="C26" s="252"/>
      <c r="D26" s="252"/>
      <c r="E26" s="252"/>
      <c r="F26" s="253"/>
    </row>
    <row r="27" spans="1:6" ht="15" customHeight="1">
      <c r="A27" s="250" t="s">
        <v>412</v>
      </c>
      <c r="B27" s="323"/>
      <c r="C27" s="324"/>
      <c r="D27" s="323"/>
      <c r="E27" s="323"/>
      <c r="F27" s="323"/>
    </row>
    <row r="28" spans="1:6" ht="15" customHeight="1">
      <c r="A28" s="239" t="s">
        <v>407</v>
      </c>
      <c r="B28" s="225">
        <f>B30+B38+B43+B34</f>
        <v>34663</v>
      </c>
      <c r="C28" s="225">
        <f>C30+C38+C43+C34</f>
        <v>6754</v>
      </c>
      <c r="D28" s="225">
        <f>D30+D38+D43+D34</f>
        <v>10427</v>
      </c>
      <c r="E28" s="225">
        <f>E30+E38+E43+E34</f>
        <v>16587</v>
      </c>
      <c r="F28" s="225">
        <f>F30+F38+F43+F34</f>
        <v>895</v>
      </c>
    </row>
    <row r="29" spans="1:6" ht="15" customHeight="1">
      <c r="A29" s="240" t="s">
        <v>408</v>
      </c>
      <c r="B29" s="222">
        <f>C29+D29+E29+F29</f>
        <v>1</v>
      </c>
      <c r="C29" s="223">
        <f>C28/$B$28</f>
        <v>0.19484753195049476</v>
      </c>
      <c r="D29" s="223">
        <f>D28/$B$28</f>
        <v>0.30081066266624357</v>
      </c>
      <c r="E29" s="223">
        <f>E28/$B$28</f>
        <v>0.4785217667253267</v>
      </c>
      <c r="F29" s="222">
        <f>F28/$B$28</f>
        <v>2.5820038657934974E-2</v>
      </c>
    </row>
    <row r="30" spans="1:6" ht="15" customHeight="1">
      <c r="A30" s="241" t="s">
        <v>362</v>
      </c>
      <c r="B30" s="221">
        <f>B32</f>
        <v>30520</v>
      </c>
      <c r="C30" s="221">
        <f>C32</f>
        <v>5150</v>
      </c>
      <c r="D30" s="221">
        <f>D32</f>
        <v>8001</v>
      </c>
      <c r="E30" s="221">
        <f>E32</f>
        <v>16533</v>
      </c>
      <c r="F30" s="221">
        <f>F32</f>
        <v>836</v>
      </c>
    </row>
    <row r="31" spans="1:6" ht="15" customHeight="1">
      <c r="A31" s="240" t="s">
        <v>410</v>
      </c>
      <c r="B31" s="222">
        <f>C31+D31+E31+F31</f>
        <v>1</v>
      </c>
      <c r="C31" s="222">
        <f>C30/$B$30</f>
        <v>0.16874180865006552</v>
      </c>
      <c r="D31" s="222">
        <f>D30/$B$30</f>
        <v>0.26215596330275232</v>
      </c>
      <c r="E31" s="222">
        <f>E30/$B$30</f>
        <v>0.54171035386631716</v>
      </c>
      <c r="F31" s="222">
        <f>F30/$B$30</f>
        <v>2.7391874180865007E-2</v>
      </c>
    </row>
    <row r="32" spans="1:6" ht="15" customHeight="1">
      <c r="A32" s="246" t="s">
        <v>48</v>
      </c>
      <c r="B32" s="221">
        <f>C32+D32+E32+F32</f>
        <v>30520</v>
      </c>
      <c r="C32" s="221">
        <v>5150</v>
      </c>
      <c r="D32" s="221">
        <v>8001</v>
      </c>
      <c r="E32" s="221">
        <v>16533</v>
      </c>
      <c r="F32" s="221">
        <v>836</v>
      </c>
    </row>
    <row r="33" spans="1:6" ht="15" customHeight="1">
      <c r="A33" s="240" t="s">
        <v>409</v>
      </c>
      <c r="B33" s="222">
        <f>C33+D33+E33+F33</f>
        <v>1</v>
      </c>
      <c r="C33" s="222">
        <f>C32/$B$32</f>
        <v>0.16874180865006552</v>
      </c>
      <c r="D33" s="222">
        <f>D32/$B$32</f>
        <v>0.26215596330275232</v>
      </c>
      <c r="E33" s="222">
        <f>E32/$B$32</f>
        <v>0.54171035386631716</v>
      </c>
      <c r="F33" s="223">
        <f>F32/$B$32</f>
        <v>2.7391874180865007E-2</v>
      </c>
    </row>
    <row r="34" spans="1:6" ht="15" customHeight="1">
      <c r="A34" s="241" t="s">
        <v>413</v>
      </c>
      <c r="B34" s="221"/>
      <c r="C34" s="221"/>
      <c r="D34" s="221"/>
      <c r="E34" s="221"/>
      <c r="F34" s="221"/>
    </row>
    <row r="35" spans="1:6" ht="15" customHeight="1">
      <c r="A35" s="240" t="s">
        <v>409</v>
      </c>
      <c r="B35" s="222"/>
      <c r="C35" s="222"/>
      <c r="D35" s="222"/>
      <c r="E35" s="222"/>
      <c r="F35" s="222"/>
    </row>
    <row r="36" spans="1:6" ht="15" customHeight="1">
      <c r="A36" s="246" t="s">
        <v>48</v>
      </c>
      <c r="B36" s="221"/>
      <c r="C36" s="221"/>
      <c r="D36" s="221"/>
      <c r="E36" s="221"/>
      <c r="F36" s="221"/>
    </row>
    <row r="37" spans="1:6" ht="15" customHeight="1">
      <c r="A37" s="240" t="s">
        <v>409</v>
      </c>
      <c r="B37" s="222"/>
      <c r="C37" s="222"/>
      <c r="D37" s="222"/>
      <c r="E37" s="222"/>
      <c r="F37" s="223"/>
    </row>
    <row r="38" spans="1:6" ht="15" customHeight="1">
      <c r="A38" s="243" t="s">
        <v>411</v>
      </c>
      <c r="B38" s="224">
        <f>SUM(B39:B41)</f>
        <v>4076</v>
      </c>
      <c r="C38" s="224">
        <f>SUM(C39:C41)</f>
        <v>1598</v>
      </c>
      <c r="D38" s="224">
        <f>SUM(D39:D41)</f>
        <v>2421</v>
      </c>
      <c r="E38" s="224">
        <f>SUM(E39:E41)</f>
        <v>2</v>
      </c>
      <c r="F38" s="224">
        <f>SUM(F39:F41)</f>
        <v>55</v>
      </c>
    </row>
    <row r="39" spans="1:6" ht="15" customHeight="1">
      <c r="A39" s="246" t="s">
        <v>79</v>
      </c>
      <c r="B39" s="221">
        <f>SUM(C39:F39)</f>
        <v>4</v>
      </c>
      <c r="C39" s="230"/>
      <c r="D39" s="221">
        <v>2</v>
      </c>
      <c r="E39" s="221">
        <v>2</v>
      </c>
      <c r="F39" s="221"/>
    </row>
    <row r="40" spans="1:6" ht="12.75" customHeight="1">
      <c r="A40" s="60" t="s">
        <v>80</v>
      </c>
      <c r="B40" s="225"/>
      <c r="C40" s="231"/>
      <c r="D40" s="225"/>
      <c r="E40" s="225"/>
      <c r="F40" s="225"/>
    </row>
    <row r="41" spans="1:6" ht="15" customHeight="1">
      <c r="A41" s="60" t="s">
        <v>82</v>
      </c>
      <c r="B41" s="225">
        <f>SUM(C41:F41)</f>
        <v>4072</v>
      </c>
      <c r="C41" s="99">
        <v>1598</v>
      </c>
      <c r="D41" s="99">
        <v>2419</v>
      </c>
      <c r="E41" s="99"/>
      <c r="F41" s="103">
        <v>55</v>
      </c>
    </row>
    <row r="42" spans="1:6">
      <c r="A42" s="240" t="s">
        <v>409</v>
      </c>
      <c r="B42" s="222">
        <f>100/100</f>
        <v>1</v>
      </c>
      <c r="C42" s="223">
        <f>C38/$B$38</f>
        <v>0.39205103042198236</v>
      </c>
      <c r="D42" s="223">
        <f>D38/$B$38</f>
        <v>0.59396467124631991</v>
      </c>
      <c r="E42" s="226">
        <f>E38/$B$38</f>
        <v>4.906771344455348E-4</v>
      </c>
      <c r="F42" s="223">
        <f>F38/$B$38</f>
        <v>1.3493621197252208E-2</v>
      </c>
    </row>
    <row r="43" spans="1:6" ht="30" customHeight="1">
      <c r="A43" s="244" t="s">
        <v>416</v>
      </c>
      <c r="B43" s="227">
        <f>C43+D43+E43+F43</f>
        <v>67</v>
      </c>
      <c r="C43" s="227">
        <f>SUM(C45)</f>
        <v>6</v>
      </c>
      <c r="D43" s="227">
        <f>SUM(D45)</f>
        <v>5</v>
      </c>
      <c r="E43" s="227">
        <f>SUM(E45)</f>
        <v>52</v>
      </c>
      <c r="F43" s="227">
        <f>SUM(F45)</f>
        <v>4</v>
      </c>
    </row>
    <row r="44" spans="1:6" ht="15" customHeight="1">
      <c r="A44" s="240" t="s">
        <v>408</v>
      </c>
      <c r="B44" s="222">
        <f>C44+D44+E44+F44</f>
        <v>1</v>
      </c>
      <c r="C44" s="232">
        <f>C43/$B$43</f>
        <v>8.9552238805970144E-2</v>
      </c>
      <c r="D44" s="232">
        <f>D43/$B$43</f>
        <v>7.4626865671641784E-2</v>
      </c>
      <c r="E44" s="232">
        <f>E43/$B$43</f>
        <v>0.77611940298507465</v>
      </c>
      <c r="F44" s="232">
        <f>F43/$B$43</f>
        <v>5.9701492537313432E-2</v>
      </c>
    </row>
    <row r="45" spans="1:6" ht="15" customHeight="1">
      <c r="A45" s="247" t="s">
        <v>415</v>
      </c>
      <c r="B45" s="233">
        <f>SUM(C45:F45)</f>
        <v>67</v>
      </c>
      <c r="C45" s="233">
        <v>6</v>
      </c>
      <c r="D45" s="233">
        <v>5</v>
      </c>
      <c r="E45" s="233">
        <v>52</v>
      </c>
      <c r="F45" s="233">
        <v>4</v>
      </c>
    </row>
    <row r="46" spans="1:6">
      <c r="A46" s="234"/>
      <c r="B46" s="235"/>
      <c r="C46" s="235"/>
      <c r="D46" s="235"/>
      <c r="E46" s="235"/>
      <c r="F46" s="236"/>
    </row>
    <row r="47" spans="1:6" ht="30" customHeight="1">
      <c r="A47" s="381" t="s">
        <v>78</v>
      </c>
      <c r="B47" s="381"/>
      <c r="C47" s="381"/>
      <c r="D47" s="381"/>
      <c r="E47" s="381"/>
      <c r="F47" s="381"/>
    </row>
  </sheetData>
  <mergeCells count="8">
    <mergeCell ref="A47:F47"/>
    <mergeCell ref="A2:F2"/>
    <mergeCell ref="A3:F3"/>
    <mergeCell ref="F5:F7"/>
    <mergeCell ref="A4:E4"/>
    <mergeCell ref="A5:A7"/>
    <mergeCell ref="C5:E6"/>
    <mergeCell ref="B5:B7"/>
  </mergeCells>
  <phoneticPr fontId="2" type="noConversion"/>
  <hyperlinks>
    <hyperlink ref="A1" location="'2'!A1" display="към съдържание" xr:uid="{3D01C64B-AEB2-4BA7-B2F9-49753765A84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7" firstPageNumber="44" orientation="portrait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311"/>
  <dimension ref="A1:D30"/>
  <sheetViews>
    <sheetView workbookViewId="0">
      <selection activeCell="A3" sqref="A3"/>
    </sheetView>
  </sheetViews>
  <sheetFormatPr defaultRowHeight="12.75"/>
  <cols>
    <col min="1" max="1" width="41.5703125" style="16" customWidth="1"/>
    <col min="2" max="4" width="15.85546875" style="7" customWidth="1"/>
    <col min="5" max="16384" width="9.140625" style="7"/>
  </cols>
  <sheetData>
    <row r="1" spans="1:4" ht="15" customHeight="1">
      <c r="A1" s="333" t="s">
        <v>438</v>
      </c>
    </row>
    <row r="2" spans="1:4" ht="33" customHeight="1">
      <c r="A2" s="388" t="s">
        <v>439</v>
      </c>
      <c r="B2" s="388"/>
      <c r="C2" s="388"/>
      <c r="D2" s="388"/>
    </row>
    <row r="3" spans="1:4" ht="15" customHeight="1">
      <c r="A3" s="327"/>
    </row>
    <row r="4" spans="1:4" ht="15" customHeight="1">
      <c r="A4" s="309"/>
      <c r="B4" s="300" t="s">
        <v>216</v>
      </c>
      <c r="C4" s="300" t="s">
        <v>216</v>
      </c>
      <c r="D4" s="300" t="s">
        <v>216</v>
      </c>
    </row>
    <row r="5" spans="1:4" ht="15" customHeight="1">
      <c r="A5" s="310"/>
      <c r="B5" s="311">
        <v>2021</v>
      </c>
      <c r="C5" s="311">
        <v>2022</v>
      </c>
      <c r="D5" s="311">
        <v>2023</v>
      </c>
    </row>
    <row r="6" spans="1:4" ht="15" customHeight="1">
      <c r="A6" s="292" t="s">
        <v>112</v>
      </c>
      <c r="B6" s="33">
        <f t="shared" ref="B6:C6" si="0">SUM(B8+B7)</f>
        <v>338740</v>
      </c>
      <c r="C6" s="33">
        <f t="shared" si="0"/>
        <v>332819</v>
      </c>
      <c r="D6" s="33">
        <f>SUM(D8+D7)</f>
        <v>338825</v>
      </c>
    </row>
    <row r="7" spans="1:4" ht="15" customHeight="1">
      <c r="A7" s="295" t="s">
        <v>277</v>
      </c>
      <c r="B7" s="29">
        <f t="shared" ref="B7:D8" si="1">B10+B26</f>
        <v>211669</v>
      </c>
      <c r="C7" s="29">
        <f t="shared" si="1"/>
        <v>205891</v>
      </c>
      <c r="D7" s="29">
        <f t="shared" si="1"/>
        <v>208490</v>
      </c>
    </row>
    <row r="8" spans="1:4" ht="15" customHeight="1">
      <c r="A8" s="295" t="s">
        <v>278</v>
      </c>
      <c r="B8" s="29">
        <f t="shared" si="1"/>
        <v>127071</v>
      </c>
      <c r="C8" s="29">
        <f t="shared" si="1"/>
        <v>126928</v>
      </c>
      <c r="D8" s="29">
        <f t="shared" si="1"/>
        <v>130335</v>
      </c>
    </row>
    <row r="9" spans="1:4" ht="15" customHeight="1">
      <c r="A9" s="312" t="s">
        <v>283</v>
      </c>
      <c r="B9" s="24">
        <f>SUM(B10:B11)</f>
        <v>247808</v>
      </c>
      <c r="C9" s="24">
        <f>SUM(C10:C11)</f>
        <v>246828</v>
      </c>
      <c r="D9" s="24">
        <f>SUM(D10:D11)</f>
        <v>255770</v>
      </c>
    </row>
    <row r="10" spans="1:4" ht="15" customHeight="1">
      <c r="A10" s="295" t="s">
        <v>277</v>
      </c>
      <c r="B10" s="29">
        <f t="shared" ref="B10:D11" si="2">B13+B16+B19+B23</f>
        <v>133370</v>
      </c>
      <c r="C10" s="29">
        <f t="shared" si="2"/>
        <v>132334</v>
      </c>
      <c r="D10" s="29">
        <f t="shared" si="2"/>
        <v>137277</v>
      </c>
    </row>
    <row r="11" spans="1:4" ht="15" customHeight="1">
      <c r="A11" s="295" t="s">
        <v>278</v>
      </c>
      <c r="B11" s="29">
        <f t="shared" si="2"/>
        <v>114438</v>
      </c>
      <c r="C11" s="29">
        <f t="shared" si="2"/>
        <v>114494</v>
      </c>
      <c r="D11" s="29">
        <f t="shared" si="2"/>
        <v>118493</v>
      </c>
    </row>
    <row r="12" spans="1:4" ht="15" customHeight="1">
      <c r="A12" s="321" t="s">
        <v>279</v>
      </c>
      <c r="B12" s="290">
        <f>SUM(B13:B14)</f>
        <v>48003</v>
      </c>
      <c r="C12" s="290">
        <f>SUM(C13:C14)</f>
        <v>49311</v>
      </c>
      <c r="D12" s="290">
        <f>SUM(D13:D14)</f>
        <v>53208</v>
      </c>
    </row>
    <row r="13" spans="1:4" ht="15" customHeight="1">
      <c r="A13" s="295" t="s">
        <v>277</v>
      </c>
      <c r="B13" s="46">
        <v>28254</v>
      </c>
      <c r="C13" s="46">
        <v>28915</v>
      </c>
      <c r="D13" s="46">
        <v>31285</v>
      </c>
    </row>
    <row r="14" spans="1:4" ht="15" customHeight="1">
      <c r="A14" s="295" t="s">
        <v>278</v>
      </c>
      <c r="B14" s="29">
        <v>19749</v>
      </c>
      <c r="C14" s="29">
        <v>20396</v>
      </c>
      <c r="D14" s="29">
        <v>21923</v>
      </c>
    </row>
    <row r="15" spans="1:4" ht="15" customHeight="1">
      <c r="A15" s="321" t="s">
        <v>280</v>
      </c>
      <c r="B15" s="290">
        <f>SUM(B16:B17)</f>
        <v>89092</v>
      </c>
      <c r="C15" s="290">
        <f>SUM(C16:C17)</f>
        <v>86912</v>
      </c>
      <c r="D15" s="290">
        <f>SUM(D16:D17)</f>
        <v>89512</v>
      </c>
    </row>
    <row r="16" spans="1:4" ht="15" customHeight="1">
      <c r="A16" s="295" t="s">
        <v>277</v>
      </c>
      <c r="B16" s="29">
        <v>49925</v>
      </c>
      <c r="C16" s="29">
        <v>48628</v>
      </c>
      <c r="D16" s="29">
        <v>50014</v>
      </c>
    </row>
    <row r="17" spans="1:4" ht="15" customHeight="1">
      <c r="A17" s="295" t="s">
        <v>278</v>
      </c>
      <c r="B17" s="29">
        <v>39167</v>
      </c>
      <c r="C17" s="29">
        <v>38284</v>
      </c>
      <c r="D17" s="29">
        <v>39498</v>
      </c>
    </row>
    <row r="18" spans="1:4" ht="15" customHeight="1">
      <c r="A18" s="321" t="s">
        <v>281</v>
      </c>
      <c r="B18" s="290">
        <f>SUM(B19:B20)</f>
        <v>110029</v>
      </c>
      <c r="C18" s="290">
        <f>SUM(C19:C20)</f>
        <v>109741</v>
      </c>
      <c r="D18" s="290">
        <f>SUM(D19:D20)</f>
        <v>112155</v>
      </c>
    </row>
    <row r="19" spans="1:4" ht="15" customHeight="1">
      <c r="A19" s="295" t="s">
        <v>277</v>
      </c>
      <c r="B19" s="29">
        <v>54858</v>
      </c>
      <c r="C19" s="29">
        <v>54355</v>
      </c>
      <c r="D19" s="29">
        <v>55511</v>
      </c>
    </row>
    <row r="20" spans="1:4" ht="15" customHeight="1">
      <c r="A20" s="295" t="s">
        <v>278</v>
      </c>
      <c r="B20" s="29">
        <v>55171</v>
      </c>
      <c r="C20" s="29">
        <v>55386</v>
      </c>
      <c r="D20" s="29">
        <v>56644</v>
      </c>
    </row>
    <row r="21" spans="1:4" ht="15" customHeight="1">
      <c r="A21" s="321" t="s">
        <v>282</v>
      </c>
      <c r="B21" s="290">
        <f>SUM(B23:B24)</f>
        <v>684</v>
      </c>
      <c r="C21" s="290">
        <f>SUM(C23:C24)</f>
        <v>864</v>
      </c>
      <c r="D21" s="290">
        <f>SUM(D23:D24)</f>
        <v>895</v>
      </c>
    </row>
    <row r="22" spans="1:4" ht="15" hidden="1" customHeight="1">
      <c r="A22" s="313" t="s">
        <v>112</v>
      </c>
      <c r="B22" s="32">
        <f t="shared" ref="B22:C22" si="3">SUM(B23:B24)</f>
        <v>684</v>
      </c>
      <c r="C22" s="32">
        <f t="shared" si="3"/>
        <v>864</v>
      </c>
      <c r="D22" s="32">
        <f>SUM(D23:D24)</f>
        <v>895</v>
      </c>
    </row>
    <row r="23" spans="1:4" ht="15" customHeight="1">
      <c r="A23" s="295" t="s">
        <v>277</v>
      </c>
      <c r="B23" s="29">
        <v>333</v>
      </c>
      <c r="C23" s="29">
        <v>436</v>
      </c>
      <c r="D23" s="29">
        <v>467</v>
      </c>
    </row>
    <row r="24" spans="1:4" ht="15" customHeight="1">
      <c r="A24" s="295" t="s">
        <v>278</v>
      </c>
      <c r="B24" s="29">
        <v>351</v>
      </c>
      <c r="C24" s="29">
        <v>428</v>
      </c>
      <c r="D24" s="29">
        <v>428</v>
      </c>
    </row>
    <row r="25" spans="1:4" ht="30" customHeight="1">
      <c r="A25" s="314" t="s">
        <v>284</v>
      </c>
      <c r="B25" s="47">
        <f>SUM(B26:B27)</f>
        <v>90932</v>
      </c>
      <c r="C25" s="47">
        <f>SUM(C26:C27)</f>
        <v>85991</v>
      </c>
      <c r="D25" s="47">
        <f>SUM(D26:D27)</f>
        <v>83055</v>
      </c>
    </row>
    <row r="26" spans="1:4" ht="15" customHeight="1">
      <c r="A26" s="295" t="s">
        <v>277</v>
      </c>
      <c r="B26" s="29">
        <v>78299</v>
      </c>
      <c r="C26" s="29">
        <v>73557</v>
      </c>
      <c r="D26" s="29">
        <v>71213</v>
      </c>
    </row>
    <row r="27" spans="1:4" ht="15" customHeight="1">
      <c r="A27" s="313" t="s">
        <v>278</v>
      </c>
      <c r="B27" s="32">
        <v>12633</v>
      </c>
      <c r="C27" s="32">
        <v>12434</v>
      </c>
      <c r="D27" s="32">
        <v>11842</v>
      </c>
    </row>
    <row r="28" spans="1:4" ht="13.9" customHeight="1">
      <c r="A28" s="325"/>
    </row>
    <row r="29" spans="1:4" ht="27" customHeight="1">
      <c r="A29" s="389" t="s">
        <v>285</v>
      </c>
      <c r="B29" s="389"/>
      <c r="C29" s="389"/>
      <c r="D29" s="389"/>
    </row>
    <row r="30" spans="1:4" ht="30" customHeight="1">
      <c r="A30" s="326"/>
    </row>
  </sheetData>
  <mergeCells count="2">
    <mergeCell ref="A2:D2"/>
    <mergeCell ref="A29:D29"/>
  </mergeCells>
  <phoneticPr fontId="2" type="noConversion"/>
  <hyperlinks>
    <hyperlink ref="A1" location="'2'!A1" display="към съдържание" xr:uid="{418194F5-F997-4D17-818B-95E6E8D40EC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43" orientation="portrait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32"/>
  <dimension ref="A1:D21"/>
  <sheetViews>
    <sheetView topLeftCell="A10" zoomScaleNormal="100" workbookViewId="0"/>
  </sheetViews>
  <sheetFormatPr defaultRowHeight="12.75"/>
  <cols>
    <col min="1" max="1" width="47" style="49" customWidth="1"/>
    <col min="2" max="16384" width="9.140625" style="49"/>
  </cols>
  <sheetData>
    <row r="1" spans="1:4" ht="15" customHeight="1">
      <c r="A1" s="331" t="s">
        <v>438</v>
      </c>
    </row>
    <row r="2" spans="1:4" ht="45" customHeight="1">
      <c r="A2" s="349" t="s">
        <v>424</v>
      </c>
      <c r="B2" s="349"/>
      <c r="C2" s="349"/>
      <c r="D2" s="349"/>
    </row>
    <row r="3" spans="1:4" ht="15" customHeight="1">
      <c r="A3" s="344"/>
      <c r="B3" s="344"/>
      <c r="C3" s="344"/>
    </row>
    <row r="4" spans="1:4" ht="15" customHeight="1">
      <c r="A4" s="83"/>
    </row>
    <row r="5" spans="1:4" ht="15" customHeight="1">
      <c r="A5" s="255" t="s">
        <v>251</v>
      </c>
      <c r="B5" s="255">
        <v>2021</v>
      </c>
      <c r="C5" s="255">
        <v>2022</v>
      </c>
      <c r="D5" s="255">
        <v>2023</v>
      </c>
    </row>
    <row r="6" spans="1:4" ht="15" customHeight="1">
      <c r="A6" s="259" t="s">
        <v>112</v>
      </c>
      <c r="B6" s="55">
        <f>B7+B8</f>
        <v>54700</v>
      </c>
      <c r="C6" s="55">
        <f>C7+C8</f>
        <v>55637</v>
      </c>
      <c r="D6" s="55">
        <f>SUM(D7+D8)</f>
        <v>57404</v>
      </c>
    </row>
    <row r="7" spans="1:4" ht="15" customHeight="1">
      <c r="A7" s="256" t="s">
        <v>396</v>
      </c>
      <c r="B7" s="43">
        <v>4609</v>
      </c>
      <c r="C7" s="43">
        <v>5050</v>
      </c>
      <c r="D7" s="43">
        <v>5558</v>
      </c>
    </row>
    <row r="8" spans="1:4" ht="15" customHeight="1">
      <c r="A8" s="256" t="s">
        <v>397</v>
      </c>
      <c r="B8" s="43">
        <v>50091</v>
      </c>
      <c r="C8" s="43">
        <v>50587</v>
      </c>
      <c r="D8" s="43">
        <f>SUM(D9:D11)</f>
        <v>51846</v>
      </c>
    </row>
    <row r="9" spans="1:4" ht="15" customHeight="1">
      <c r="A9" s="257" t="s">
        <v>95</v>
      </c>
      <c r="B9" s="43">
        <v>21510</v>
      </c>
      <c r="C9" s="43">
        <v>22193</v>
      </c>
      <c r="D9" s="43">
        <v>23229</v>
      </c>
    </row>
    <row r="10" spans="1:4" ht="15" customHeight="1">
      <c r="A10" s="257" t="s">
        <v>96</v>
      </c>
      <c r="B10" s="43">
        <v>28539</v>
      </c>
      <c r="C10" s="43">
        <v>28329</v>
      </c>
      <c r="D10" s="43">
        <v>28547</v>
      </c>
    </row>
    <row r="11" spans="1:4" ht="15" customHeight="1">
      <c r="A11" s="258" t="s">
        <v>2</v>
      </c>
      <c r="B11" s="89">
        <v>42</v>
      </c>
      <c r="C11" s="89">
        <v>65</v>
      </c>
      <c r="D11" s="89">
        <v>70</v>
      </c>
    </row>
    <row r="12" spans="1:4">
      <c r="A12" s="83"/>
    </row>
    <row r="13" spans="1:4">
      <c r="A13" s="83"/>
    </row>
    <row r="14" spans="1:4">
      <c r="A14" s="254"/>
    </row>
    <row r="21" spans="1:1">
      <c r="A21" s="49" t="s">
        <v>109</v>
      </c>
    </row>
  </sheetData>
  <mergeCells count="2">
    <mergeCell ref="A3:C3"/>
    <mergeCell ref="A2:D2"/>
  </mergeCells>
  <phoneticPr fontId="2" type="noConversion"/>
  <hyperlinks>
    <hyperlink ref="A1" location="'2'!A1" display="към съдържание" xr:uid="{1C18997E-FE23-4877-8074-082292616BB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4" firstPageNumber="47" orientation="portrait" r:id="rId1"/>
  <headerFooter alignWithMargins="0">
    <oddFooter>&amp;C&amp;P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F34"/>
  <sheetViews>
    <sheetView zoomScaleNormal="100" workbookViewId="0">
      <selection activeCell="A36" sqref="A36"/>
    </sheetView>
  </sheetViews>
  <sheetFormatPr defaultColWidth="12.7109375" defaultRowHeight="12.75"/>
  <cols>
    <col min="1" max="1" width="47.42578125" style="1" customWidth="1"/>
    <col min="2" max="6" width="14.140625" style="1" customWidth="1"/>
    <col min="7" max="7" width="12.7109375" style="1"/>
    <col min="8" max="8" width="23.7109375" style="1" customWidth="1"/>
    <col min="9" max="11" width="12.7109375" style="1" customWidth="1"/>
    <col min="12" max="16384" width="12.7109375" style="1"/>
  </cols>
  <sheetData>
    <row r="1" spans="1:6" ht="15" customHeight="1">
      <c r="A1" s="332" t="s">
        <v>438</v>
      </c>
    </row>
    <row r="2" spans="1:6" s="7" customFormat="1" ht="30" customHeight="1">
      <c r="A2" s="390" t="s">
        <v>244</v>
      </c>
      <c r="B2" s="391"/>
      <c r="C2" s="391"/>
      <c r="D2" s="391"/>
      <c r="E2" s="391"/>
      <c r="F2" s="391"/>
    </row>
    <row r="3" spans="1:6" s="7" customFormat="1">
      <c r="A3" s="391"/>
      <c r="B3" s="391"/>
      <c r="C3" s="391"/>
      <c r="D3" s="391"/>
      <c r="E3" s="391"/>
      <c r="F3" s="391"/>
    </row>
    <row r="4" spans="1:6" s="7" customFormat="1">
      <c r="A4" s="391"/>
      <c r="B4" s="391"/>
      <c r="C4" s="391"/>
      <c r="D4" s="391"/>
      <c r="E4" s="391"/>
      <c r="F4" s="391"/>
    </row>
    <row r="5" spans="1:6">
      <c r="A5" s="2"/>
      <c r="B5" s="5"/>
      <c r="C5" s="5"/>
    </row>
    <row r="6" spans="1:6" ht="60" customHeight="1">
      <c r="A6" s="260" t="s">
        <v>251</v>
      </c>
      <c r="B6" s="261" t="s">
        <v>112</v>
      </c>
      <c r="C6" s="261" t="s">
        <v>245</v>
      </c>
      <c r="D6" s="261" t="s">
        <v>246</v>
      </c>
      <c r="E6" s="261" t="s">
        <v>247</v>
      </c>
      <c r="F6" s="261" t="s">
        <v>248</v>
      </c>
    </row>
    <row r="7" spans="1:6" ht="15" customHeight="1">
      <c r="A7" s="262" t="s">
        <v>112</v>
      </c>
      <c r="B7" s="263">
        <f t="shared" ref="B7:B15" si="0">C7+E7+F7+D7</f>
        <v>114617</v>
      </c>
      <c r="C7" s="264">
        <f t="shared" ref="C7:E7" si="1">SUM(C8:C15)</f>
        <v>103745</v>
      </c>
      <c r="D7" s="264">
        <f t="shared" si="1"/>
        <v>3563</v>
      </c>
      <c r="E7" s="264">
        <f t="shared" si="1"/>
        <v>2070</v>
      </c>
      <c r="F7" s="264">
        <f>SUM(F8:F15)</f>
        <v>5239</v>
      </c>
    </row>
    <row r="8" spans="1:6" ht="15.75" customHeight="1">
      <c r="A8" s="265" t="s">
        <v>249</v>
      </c>
      <c r="B8" s="29">
        <f t="shared" si="0"/>
        <v>82663</v>
      </c>
      <c r="C8" s="29">
        <v>73755</v>
      </c>
      <c r="D8" s="30">
        <v>3170</v>
      </c>
      <c r="E8" s="30">
        <v>1026</v>
      </c>
      <c r="F8" s="30">
        <v>4712</v>
      </c>
    </row>
    <row r="9" spans="1:6" ht="15" customHeight="1">
      <c r="A9" s="265" t="s">
        <v>99</v>
      </c>
      <c r="B9" s="29">
        <f t="shared" si="0"/>
        <v>28633</v>
      </c>
      <c r="C9" s="29">
        <v>27212</v>
      </c>
      <c r="D9" s="30">
        <v>314</v>
      </c>
      <c r="E9" s="30">
        <v>830</v>
      </c>
      <c r="F9" s="30">
        <v>277</v>
      </c>
    </row>
    <row r="10" spans="1:6" ht="30" customHeight="1">
      <c r="A10" s="266" t="s">
        <v>250</v>
      </c>
      <c r="B10" s="29">
        <f t="shared" si="0"/>
        <v>324</v>
      </c>
      <c r="C10" s="29">
        <v>248</v>
      </c>
      <c r="D10" s="30">
        <v>6</v>
      </c>
      <c r="E10" s="30">
        <v>17</v>
      </c>
      <c r="F10" s="30">
        <v>53</v>
      </c>
    </row>
    <row r="11" spans="1:6" ht="16.5" customHeight="1">
      <c r="A11" s="266" t="s">
        <v>100</v>
      </c>
      <c r="B11" s="29">
        <f t="shared" si="0"/>
        <v>38</v>
      </c>
      <c r="C11" s="29">
        <v>31</v>
      </c>
      <c r="D11" s="30"/>
      <c r="E11" s="30">
        <v>2</v>
      </c>
      <c r="F11" s="30">
        <v>5</v>
      </c>
    </row>
    <row r="12" spans="1:6" ht="15" customHeight="1">
      <c r="A12" s="265" t="s">
        <v>101</v>
      </c>
      <c r="B12" s="29">
        <f t="shared" si="0"/>
        <v>2465</v>
      </c>
      <c r="C12" s="29">
        <v>2185</v>
      </c>
      <c r="D12" s="30">
        <v>53</v>
      </c>
      <c r="E12" s="30">
        <v>68</v>
      </c>
      <c r="F12" s="30">
        <v>159</v>
      </c>
    </row>
    <row r="13" spans="1:6" ht="15" customHeight="1">
      <c r="A13" s="265" t="s">
        <v>102</v>
      </c>
      <c r="B13" s="29">
        <f t="shared" si="0"/>
        <v>10</v>
      </c>
      <c r="C13" s="29">
        <v>10</v>
      </c>
      <c r="D13" s="30"/>
      <c r="E13" s="30"/>
      <c r="F13" s="30"/>
    </row>
    <row r="14" spans="1:6" ht="16.5" customHeight="1">
      <c r="A14" s="265" t="s">
        <v>103</v>
      </c>
      <c r="B14" s="29">
        <f t="shared" si="0"/>
        <v>480</v>
      </c>
      <c r="C14" s="29">
        <v>304</v>
      </c>
      <c r="D14" s="30">
        <v>20</v>
      </c>
      <c r="E14" s="30">
        <v>125</v>
      </c>
      <c r="F14" s="30">
        <v>31</v>
      </c>
    </row>
    <row r="15" spans="1:6" ht="15" customHeight="1">
      <c r="A15" s="267" t="s">
        <v>104</v>
      </c>
      <c r="B15" s="32">
        <f t="shared" si="0"/>
        <v>4</v>
      </c>
      <c r="C15" s="32"/>
      <c r="D15" s="34"/>
      <c r="E15" s="34">
        <v>2</v>
      </c>
      <c r="F15" s="34">
        <v>2</v>
      </c>
    </row>
    <row r="16" spans="1:6" ht="14.25" customHeight="1">
      <c r="A16" s="2"/>
      <c r="B16" s="4"/>
      <c r="C16" s="4"/>
      <c r="D16" s="6"/>
      <c r="E16" s="6"/>
      <c r="F16" s="6"/>
    </row>
    <row r="17" spans="1:6">
      <c r="A17" s="2"/>
      <c r="B17" s="4"/>
      <c r="C17" s="4"/>
      <c r="D17" s="6"/>
      <c r="E17" s="6"/>
      <c r="F17" s="6"/>
    </row>
    <row r="18" spans="1:6">
      <c r="A18" s="2"/>
      <c r="B18" s="4"/>
      <c r="C18" s="4"/>
      <c r="D18" s="6"/>
      <c r="E18" s="6"/>
      <c r="F18" s="3"/>
    </row>
    <row r="19" spans="1:6">
      <c r="A19" s="2"/>
      <c r="B19" s="8"/>
      <c r="C19" s="8"/>
      <c r="D19" s="6"/>
      <c r="E19" s="6"/>
      <c r="F19" s="6"/>
    </row>
    <row r="20" spans="1:6">
      <c r="A20" s="2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1">
      <c r="A33" s="2"/>
    </row>
    <row r="34" spans="1:1">
      <c r="A34" s="2"/>
    </row>
  </sheetData>
  <mergeCells count="3">
    <mergeCell ref="A2:F2"/>
    <mergeCell ref="A3:F3"/>
    <mergeCell ref="A4:F4"/>
  </mergeCells>
  <phoneticPr fontId="2" type="noConversion"/>
  <hyperlinks>
    <hyperlink ref="A1" location="'2'!A1" display="към съдържание" xr:uid="{39432007-0560-4894-B23D-2A56A59A19C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53" orientation="portrait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34"/>
  <dimension ref="A1:D20"/>
  <sheetViews>
    <sheetView topLeftCell="A10" zoomScaleNormal="100" workbookViewId="0"/>
  </sheetViews>
  <sheetFormatPr defaultRowHeight="12.75"/>
  <cols>
    <col min="1" max="1" width="42.140625" style="49" customWidth="1"/>
    <col min="2" max="16384" width="9.140625" style="49"/>
  </cols>
  <sheetData>
    <row r="1" spans="1:4" ht="15" customHeight="1">
      <c r="A1" s="331" t="s">
        <v>438</v>
      </c>
    </row>
    <row r="2" spans="1:4" ht="3.75" hidden="1" customHeight="1"/>
    <row r="3" spans="1:4" ht="60" customHeight="1">
      <c r="A3" s="349" t="s">
        <v>423</v>
      </c>
      <c r="B3" s="344"/>
      <c r="C3" s="344"/>
      <c r="D3" s="344"/>
    </row>
    <row r="4" spans="1:4" ht="15" customHeight="1">
      <c r="A4" s="351"/>
      <c r="B4" s="351"/>
      <c r="C4" s="351"/>
    </row>
    <row r="5" spans="1:4" ht="15" customHeight="1">
      <c r="A5" s="80"/>
    </row>
    <row r="6" spans="1:4" ht="15" customHeight="1">
      <c r="A6" s="92" t="s">
        <v>251</v>
      </c>
      <c r="B6" s="92">
        <v>2021</v>
      </c>
      <c r="C6" s="92">
        <v>2022</v>
      </c>
      <c r="D6" s="92">
        <v>2023</v>
      </c>
    </row>
    <row r="7" spans="1:4" ht="15" customHeight="1">
      <c r="A7" s="268" t="s">
        <v>112</v>
      </c>
      <c r="B7" s="269">
        <f>SUM(B8:B15)</f>
        <v>115553</v>
      </c>
      <c r="C7" s="269">
        <f>SUM(C8:C15)</f>
        <v>116307</v>
      </c>
      <c r="D7" s="269">
        <f>SUM(D8:D15)</f>
        <v>114617</v>
      </c>
    </row>
    <row r="8" spans="1:4" ht="15" customHeight="1">
      <c r="A8" s="256" t="s">
        <v>249</v>
      </c>
      <c r="B8" s="99">
        <v>83962</v>
      </c>
      <c r="C8" s="99">
        <v>83837</v>
      </c>
      <c r="D8" s="99">
        <v>82663</v>
      </c>
    </row>
    <row r="9" spans="1:4" ht="15" customHeight="1">
      <c r="A9" s="256" t="s">
        <v>99</v>
      </c>
      <c r="B9" s="99">
        <v>27869</v>
      </c>
      <c r="C9" s="99">
        <v>28986</v>
      </c>
      <c r="D9" s="99">
        <v>28633</v>
      </c>
    </row>
    <row r="10" spans="1:4" ht="30" customHeight="1">
      <c r="A10" s="257" t="s">
        <v>250</v>
      </c>
      <c r="B10" s="99">
        <v>381</v>
      </c>
      <c r="C10" s="99">
        <v>352</v>
      </c>
      <c r="D10" s="99">
        <v>324</v>
      </c>
    </row>
    <row r="11" spans="1:4" ht="15" customHeight="1">
      <c r="A11" s="257" t="s">
        <v>100</v>
      </c>
      <c r="B11" s="99">
        <v>41</v>
      </c>
      <c r="C11" s="99">
        <v>37</v>
      </c>
      <c r="D11" s="99">
        <v>38</v>
      </c>
    </row>
    <row r="12" spans="1:4" ht="15" customHeight="1">
      <c r="A12" s="256" t="s">
        <v>101</v>
      </c>
      <c r="B12" s="99">
        <v>2751</v>
      </c>
      <c r="C12" s="99">
        <v>2578</v>
      </c>
      <c r="D12" s="99">
        <v>2465</v>
      </c>
    </row>
    <row r="13" spans="1:4" ht="15" customHeight="1">
      <c r="A13" s="256" t="s">
        <v>102</v>
      </c>
      <c r="B13" s="99">
        <v>13</v>
      </c>
      <c r="C13" s="99">
        <v>9</v>
      </c>
      <c r="D13" s="99">
        <v>10</v>
      </c>
    </row>
    <row r="14" spans="1:4" ht="15" customHeight="1">
      <c r="A14" s="256" t="s">
        <v>103</v>
      </c>
      <c r="B14" s="99">
        <v>530</v>
      </c>
      <c r="C14" s="99">
        <v>502</v>
      </c>
      <c r="D14" s="99">
        <v>480</v>
      </c>
    </row>
    <row r="15" spans="1:4" ht="15" customHeight="1">
      <c r="A15" s="258" t="s">
        <v>104</v>
      </c>
      <c r="B15" s="102">
        <v>6</v>
      </c>
      <c r="C15" s="102">
        <v>6</v>
      </c>
      <c r="D15" s="102">
        <v>4</v>
      </c>
    </row>
    <row r="16" spans="1:4">
      <c r="A16" s="270"/>
    </row>
    <row r="17" spans="1:1">
      <c r="A17" s="83"/>
    </row>
    <row r="19" spans="1:1">
      <c r="A19" s="51"/>
    </row>
    <row r="20" spans="1:1" s="83" customFormat="1"/>
  </sheetData>
  <mergeCells count="2">
    <mergeCell ref="A4:C4"/>
    <mergeCell ref="A3:D3"/>
  </mergeCells>
  <phoneticPr fontId="2" type="noConversion"/>
  <hyperlinks>
    <hyperlink ref="A1" location="'2'!A1" display="към съдържание" xr:uid="{5212BF7B-ADD3-41FB-B985-77E14C1CE5B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60" orientation="portrait" r:id="rId1"/>
  <headerFooter alignWithMargins="0">
    <oddFooter>&amp;C&amp;P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31"/>
  <sheetViews>
    <sheetView zoomScaleNormal="100" workbookViewId="0"/>
  </sheetViews>
  <sheetFormatPr defaultRowHeight="12.75"/>
  <cols>
    <col min="1" max="1" width="49.42578125" style="16" customWidth="1"/>
    <col min="2" max="5" width="13.7109375" style="7" customWidth="1"/>
    <col min="6" max="6" width="15" style="7" customWidth="1"/>
    <col min="7" max="16384" width="9.140625" style="7"/>
  </cols>
  <sheetData>
    <row r="1" spans="1:6" ht="15" customHeight="1">
      <c r="A1" s="333" t="s">
        <v>438</v>
      </c>
    </row>
    <row r="2" spans="1:6" ht="45" customHeight="1">
      <c r="A2" s="390" t="s">
        <v>266</v>
      </c>
      <c r="B2" s="391"/>
      <c r="C2" s="391"/>
      <c r="D2" s="391"/>
      <c r="E2" s="391"/>
      <c r="F2" s="391"/>
    </row>
    <row r="3" spans="1:6" ht="15" customHeight="1">
      <c r="A3" s="15"/>
      <c r="B3" s="14"/>
      <c r="C3" s="14"/>
      <c r="D3" s="14"/>
      <c r="E3" s="14"/>
      <c r="F3" s="14"/>
    </row>
    <row r="4" spans="1:6" ht="15" customHeight="1">
      <c r="A4" s="8"/>
      <c r="B4" s="17"/>
      <c r="C4" s="17"/>
      <c r="D4" s="17"/>
      <c r="E4" s="17"/>
      <c r="F4" s="17"/>
    </row>
    <row r="5" spans="1:6" ht="75" customHeight="1">
      <c r="A5" s="260" t="s">
        <v>261</v>
      </c>
      <c r="B5" s="280" t="s">
        <v>262</v>
      </c>
      <c r="C5" s="280" t="s">
        <v>245</v>
      </c>
      <c r="D5" s="280" t="s">
        <v>263</v>
      </c>
      <c r="E5" s="280" t="s">
        <v>264</v>
      </c>
      <c r="F5" s="280" t="s">
        <v>265</v>
      </c>
    </row>
    <row r="6" spans="1:6" ht="15" customHeight="1">
      <c r="A6" s="281" t="s">
        <v>112</v>
      </c>
      <c r="B6" s="264">
        <f>SUM(B7:B16)</f>
        <v>127124</v>
      </c>
      <c r="C6" s="264">
        <f>SUM(C7:C16)</f>
        <v>117836</v>
      </c>
      <c r="D6" s="264">
        <f>SUM(D7:D16)</f>
        <v>3194</v>
      </c>
      <c r="E6" s="264">
        <f>SUM(E7:E16)</f>
        <v>5514</v>
      </c>
      <c r="F6" s="264">
        <f>SUM(F7:F15)</f>
        <v>580</v>
      </c>
    </row>
    <row r="7" spans="1:6" ht="15" customHeight="1">
      <c r="A7" s="282" t="s">
        <v>252</v>
      </c>
      <c r="B7" s="30">
        <f t="shared" ref="B7:B15" si="0">C7+E7+F7+D7</f>
        <v>87502</v>
      </c>
      <c r="C7" s="30">
        <v>82613</v>
      </c>
      <c r="D7" s="30">
        <v>2631</v>
      </c>
      <c r="E7" s="30">
        <v>1970</v>
      </c>
      <c r="F7" s="30">
        <v>288</v>
      </c>
    </row>
    <row r="8" spans="1:6" ht="15" customHeight="1">
      <c r="A8" s="282" t="s">
        <v>253</v>
      </c>
      <c r="B8" s="30">
        <f t="shared" si="0"/>
        <v>8002</v>
      </c>
      <c r="C8" s="30">
        <v>6202</v>
      </c>
      <c r="D8" s="30"/>
      <c r="E8" s="30">
        <v>1771</v>
      </c>
      <c r="F8" s="30">
        <v>29</v>
      </c>
    </row>
    <row r="9" spans="1:6" ht="15" customHeight="1">
      <c r="A9" s="282" t="s">
        <v>254</v>
      </c>
      <c r="B9" s="30">
        <f t="shared" si="0"/>
        <v>886</v>
      </c>
      <c r="C9" s="30">
        <v>775</v>
      </c>
      <c r="D9" s="30">
        <v>11</v>
      </c>
      <c r="E9" s="30">
        <v>96</v>
      </c>
      <c r="F9" s="30">
        <v>4</v>
      </c>
    </row>
    <row r="10" spans="1:6" ht="15" customHeight="1">
      <c r="A10" s="266" t="s">
        <v>255</v>
      </c>
      <c r="B10" s="30">
        <f t="shared" si="0"/>
        <v>2458</v>
      </c>
      <c r="C10" s="30">
        <v>2315</v>
      </c>
      <c r="D10" s="31">
        <v>38</v>
      </c>
      <c r="E10" s="30">
        <v>83</v>
      </c>
      <c r="F10" s="30">
        <v>22</v>
      </c>
    </row>
    <row r="11" spans="1:6" ht="15" customHeight="1">
      <c r="A11" s="282" t="s">
        <v>256</v>
      </c>
      <c r="B11" s="30">
        <f t="shared" si="0"/>
        <v>17388</v>
      </c>
      <c r="C11" s="30">
        <v>16195</v>
      </c>
      <c r="D11" s="30">
        <v>338</v>
      </c>
      <c r="E11" s="30">
        <v>690</v>
      </c>
      <c r="F11" s="30">
        <v>165</v>
      </c>
    </row>
    <row r="12" spans="1:6" ht="15" customHeight="1">
      <c r="A12" s="266" t="s">
        <v>257</v>
      </c>
      <c r="B12" s="30">
        <f t="shared" si="0"/>
        <v>44</v>
      </c>
      <c r="C12" s="30">
        <v>42</v>
      </c>
      <c r="D12" s="30"/>
      <c r="E12" s="30">
        <v>2</v>
      </c>
      <c r="F12" s="30"/>
    </row>
    <row r="13" spans="1:6" ht="30" customHeight="1">
      <c r="A13" s="266" t="s">
        <v>258</v>
      </c>
      <c r="B13" s="30">
        <f t="shared" si="0"/>
        <v>1470</v>
      </c>
      <c r="C13" s="30">
        <v>1341</v>
      </c>
      <c r="D13" s="30">
        <v>1</v>
      </c>
      <c r="E13" s="30">
        <v>119</v>
      </c>
      <c r="F13" s="30">
        <v>9</v>
      </c>
    </row>
    <row r="14" spans="1:6" ht="15" customHeight="1">
      <c r="A14" s="282" t="s">
        <v>259</v>
      </c>
      <c r="B14" s="30">
        <f t="shared" si="0"/>
        <v>4622</v>
      </c>
      <c r="C14" s="30">
        <v>4191</v>
      </c>
      <c r="D14" s="30">
        <v>134</v>
      </c>
      <c r="E14" s="30">
        <v>282</v>
      </c>
      <c r="F14" s="30">
        <v>15</v>
      </c>
    </row>
    <row r="15" spans="1:6" ht="15" customHeight="1">
      <c r="A15" s="282" t="s">
        <v>260</v>
      </c>
      <c r="B15" s="30">
        <f t="shared" si="0"/>
        <v>4752</v>
      </c>
      <c r="C15" s="30">
        <v>4162</v>
      </c>
      <c r="D15" s="30">
        <v>41</v>
      </c>
      <c r="E15" s="30">
        <v>501</v>
      </c>
      <c r="F15" s="30">
        <v>48</v>
      </c>
    </row>
    <row r="16" spans="1:6" ht="15" customHeight="1">
      <c r="A16" s="283"/>
      <c r="B16" s="39"/>
      <c r="C16" s="39"/>
      <c r="D16" s="39"/>
      <c r="E16" s="39"/>
      <c r="F16" s="39"/>
    </row>
    <row r="17" spans="1:6" ht="15" customHeight="1">
      <c r="A17" s="16" t="s">
        <v>26</v>
      </c>
      <c r="B17" s="17"/>
      <c r="C17" s="17"/>
      <c r="D17" s="17"/>
      <c r="E17" s="17"/>
      <c r="F17" s="17"/>
    </row>
    <row r="18" spans="1:6">
      <c r="B18" s="17"/>
      <c r="C18" s="17"/>
      <c r="D18" s="17"/>
      <c r="E18" s="17"/>
      <c r="F18" s="17"/>
    </row>
    <row r="19" spans="1:6">
      <c r="B19" s="17"/>
      <c r="C19" s="17"/>
      <c r="D19" s="17"/>
      <c r="E19" s="17"/>
      <c r="F19" s="17"/>
    </row>
    <row r="20" spans="1:6">
      <c r="B20" s="17"/>
      <c r="C20" s="17"/>
      <c r="D20" s="17"/>
      <c r="E20" s="17"/>
      <c r="F20" s="17"/>
    </row>
    <row r="21" spans="1:6">
      <c r="B21" s="17"/>
      <c r="C21" s="17"/>
      <c r="D21" s="17"/>
      <c r="E21" s="17"/>
      <c r="F21" s="17"/>
    </row>
    <row r="22" spans="1:6">
      <c r="B22" s="17"/>
      <c r="C22" s="17"/>
      <c r="D22" s="17"/>
      <c r="E22" s="17"/>
      <c r="F22" s="17"/>
    </row>
    <row r="23" spans="1:6">
      <c r="B23" s="17"/>
      <c r="C23" s="17"/>
      <c r="D23" s="17"/>
      <c r="E23" s="17"/>
      <c r="F23" s="17"/>
    </row>
    <row r="24" spans="1:6">
      <c r="B24" s="17"/>
      <c r="C24" s="17"/>
      <c r="D24" s="17"/>
      <c r="E24" s="17"/>
      <c r="F24" s="17"/>
    </row>
    <row r="25" spans="1:6">
      <c r="B25" s="17"/>
      <c r="C25" s="17"/>
      <c r="D25" s="17"/>
      <c r="E25" s="17"/>
      <c r="F25" s="17"/>
    </row>
    <row r="26" spans="1:6">
      <c r="B26" s="17"/>
      <c r="C26" s="17"/>
      <c r="D26" s="17"/>
      <c r="E26" s="17"/>
      <c r="F26" s="17"/>
    </row>
    <row r="27" spans="1:6">
      <c r="B27" s="17"/>
      <c r="C27" s="17"/>
      <c r="D27" s="17"/>
      <c r="E27" s="17"/>
      <c r="F27" s="17"/>
    </row>
    <row r="28" spans="1:6">
      <c r="B28" s="17"/>
      <c r="C28" s="17"/>
      <c r="D28" s="17"/>
      <c r="E28" s="17"/>
      <c r="F28" s="17"/>
    </row>
    <row r="29" spans="1:6">
      <c r="B29" s="17"/>
      <c r="C29" s="17"/>
      <c r="D29" s="17"/>
      <c r="E29" s="17"/>
      <c r="F29" s="17"/>
    </row>
    <row r="30" spans="1:6">
      <c r="B30" s="17"/>
      <c r="C30" s="17"/>
      <c r="D30" s="17"/>
      <c r="E30" s="17"/>
      <c r="F30" s="17"/>
    </row>
    <row r="31" spans="1:6">
      <c r="B31" s="17"/>
      <c r="C31" s="17"/>
      <c r="D31" s="17"/>
      <c r="E31" s="17"/>
      <c r="F31" s="17"/>
    </row>
  </sheetData>
  <mergeCells count="1">
    <mergeCell ref="A2:F2"/>
  </mergeCells>
  <phoneticPr fontId="2" type="noConversion"/>
  <hyperlinks>
    <hyperlink ref="A1" location="'2'!A1" display="към съдържание" xr:uid="{E1087EF2-FFE5-4316-919B-E0788619655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47" orientation="landscape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40"/>
  <dimension ref="A1:D136"/>
  <sheetViews>
    <sheetView zoomScaleNormal="100" workbookViewId="0"/>
  </sheetViews>
  <sheetFormatPr defaultRowHeight="12.75"/>
  <cols>
    <col min="1" max="1" width="52.5703125" style="49" customWidth="1"/>
    <col min="2" max="4" width="12.140625" style="49" customWidth="1"/>
    <col min="5" max="16384" width="9.140625" style="49"/>
  </cols>
  <sheetData>
    <row r="1" spans="1:4" ht="15" customHeight="1">
      <c r="A1" s="331" t="s">
        <v>438</v>
      </c>
    </row>
    <row r="2" spans="1:4" ht="45" customHeight="1">
      <c r="A2" s="349" t="s">
        <v>421</v>
      </c>
      <c r="B2" s="349"/>
      <c r="C2" s="349"/>
      <c r="D2" s="349"/>
    </row>
    <row r="3" spans="1:4" ht="15" customHeight="1">
      <c r="A3" s="80"/>
    </row>
    <row r="4" spans="1:4" ht="15" customHeight="1">
      <c r="A4" s="83"/>
    </row>
    <row r="5" spans="1:4" s="18" customFormat="1" ht="30" customHeight="1">
      <c r="A5" s="126" t="s">
        <v>261</v>
      </c>
      <c r="B5" s="143" t="s">
        <v>271</v>
      </c>
      <c r="C5" s="143" t="s">
        <v>239</v>
      </c>
      <c r="D5" s="143" t="s">
        <v>233</v>
      </c>
    </row>
    <row r="6" spans="1:4" ht="15" customHeight="1">
      <c r="A6" s="268" t="s">
        <v>112</v>
      </c>
      <c r="B6" s="55">
        <f>SUM(B7:B16)</f>
        <v>174539</v>
      </c>
      <c r="C6" s="55">
        <f>SUM(C7:C16)</f>
        <v>155302</v>
      </c>
      <c r="D6" s="55">
        <f>SUM(D7:D16)</f>
        <v>127124</v>
      </c>
    </row>
    <row r="7" spans="1:4" ht="15" customHeight="1">
      <c r="A7" s="271" t="s">
        <v>252</v>
      </c>
      <c r="B7" s="43">
        <v>139373</v>
      </c>
      <c r="C7" s="43">
        <v>116645</v>
      </c>
      <c r="D7" s="43">
        <v>87502</v>
      </c>
    </row>
    <row r="8" spans="1:4" ht="15" customHeight="1">
      <c r="A8" s="271" t="s">
        <v>253</v>
      </c>
      <c r="B8" s="43">
        <v>4254</v>
      </c>
      <c r="C8" s="43">
        <v>5383</v>
      </c>
      <c r="D8" s="43">
        <v>8002</v>
      </c>
    </row>
    <row r="9" spans="1:4" ht="15" customHeight="1">
      <c r="A9" s="257" t="s">
        <v>254</v>
      </c>
      <c r="B9" s="43">
        <v>3070</v>
      </c>
      <c r="C9" s="43">
        <v>1079</v>
      </c>
      <c r="D9" s="43">
        <v>886</v>
      </c>
    </row>
    <row r="10" spans="1:4" ht="15" customHeight="1">
      <c r="A10" s="257" t="s">
        <v>255</v>
      </c>
      <c r="B10" s="43">
        <v>1333</v>
      </c>
      <c r="C10" s="43">
        <v>2322</v>
      </c>
      <c r="D10" s="43">
        <v>2458</v>
      </c>
    </row>
    <row r="11" spans="1:4" ht="15" customHeight="1">
      <c r="A11" s="271" t="s">
        <v>256</v>
      </c>
      <c r="B11" s="43">
        <v>18236</v>
      </c>
      <c r="C11" s="131">
        <v>19104</v>
      </c>
      <c r="D11" s="131">
        <v>17388</v>
      </c>
    </row>
    <row r="12" spans="1:4" ht="15" customHeight="1">
      <c r="A12" s="257" t="s">
        <v>257</v>
      </c>
      <c r="B12" s="43">
        <v>12</v>
      </c>
      <c r="C12" s="43">
        <v>14</v>
      </c>
      <c r="D12" s="43">
        <v>44</v>
      </c>
    </row>
    <row r="13" spans="1:4" ht="15" customHeight="1">
      <c r="A13" s="257" t="s">
        <v>267</v>
      </c>
      <c r="B13" s="43">
        <v>2356</v>
      </c>
      <c r="C13" s="43"/>
      <c r="D13" s="43"/>
    </row>
    <row r="14" spans="1:4" ht="15" customHeight="1">
      <c r="A14" s="257" t="s">
        <v>268</v>
      </c>
      <c r="B14" s="43"/>
      <c r="C14" s="43">
        <v>1562</v>
      </c>
      <c r="D14" s="43">
        <v>1470</v>
      </c>
    </row>
    <row r="15" spans="1:4" ht="15" customHeight="1">
      <c r="A15" s="271" t="s">
        <v>269</v>
      </c>
      <c r="B15" s="43">
        <v>3735</v>
      </c>
      <c r="C15" s="43">
        <v>4939</v>
      </c>
      <c r="D15" s="43">
        <v>4622</v>
      </c>
    </row>
    <row r="16" spans="1:4" ht="15" customHeight="1">
      <c r="A16" s="272" t="s">
        <v>270</v>
      </c>
      <c r="B16" s="89">
        <v>2170</v>
      </c>
      <c r="C16" s="89">
        <v>4254</v>
      </c>
      <c r="D16" s="89">
        <v>4752</v>
      </c>
    </row>
    <row r="17" spans="1:1" ht="24" customHeight="1">
      <c r="A17" s="49" t="s">
        <v>14</v>
      </c>
    </row>
    <row r="18" spans="1:1">
      <c r="A18" s="108" t="s">
        <v>198</v>
      </c>
    </row>
    <row r="19" spans="1:1">
      <c r="A19" s="108" t="s">
        <v>15</v>
      </c>
    </row>
    <row r="136" hidden="1"/>
  </sheetData>
  <mergeCells count="1">
    <mergeCell ref="A2:D2"/>
  </mergeCells>
  <phoneticPr fontId="2" type="noConversion"/>
  <hyperlinks>
    <hyperlink ref="A1" location="'2'!A1" display="към съдържание" xr:uid="{F8756590-D7B7-4CED-9063-8D7BD97FFE15}"/>
  </hyperlinks>
  <printOptions horizontalCentered="1"/>
  <pageMargins left="1.22" right="0.59055118110236227" top="0.78740157480314965" bottom="0.39370078740157483" header="0.27559055118110237" footer="0.27559055118110237"/>
  <pageSetup paperSize="9" scale="94" firstPageNumber="56" orientation="portrait" r:id="rId1"/>
  <headerFooter alignWithMargins="0">
    <oddFooter>&amp;C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39"/>
  <sheetViews>
    <sheetView zoomScaleNormal="100" workbookViewId="0"/>
  </sheetViews>
  <sheetFormatPr defaultRowHeight="12.75"/>
  <cols>
    <col min="1" max="1" width="48.85546875" style="91" customWidth="1"/>
    <col min="2" max="7" width="9.7109375" style="91" customWidth="1"/>
    <col min="8" max="16384" width="9.140625" style="91"/>
  </cols>
  <sheetData>
    <row r="1" spans="1:7" ht="15" customHeight="1">
      <c r="A1" s="331" t="s">
        <v>438</v>
      </c>
    </row>
    <row r="2" spans="1:7" ht="60" customHeight="1">
      <c r="A2" s="349" t="s">
        <v>272</v>
      </c>
      <c r="B2" s="344"/>
      <c r="C2" s="344"/>
      <c r="D2" s="344"/>
      <c r="E2" s="344"/>
      <c r="F2" s="344"/>
      <c r="G2" s="344"/>
    </row>
    <row r="3" spans="1:7" ht="15" customHeight="1">
      <c r="A3" s="80"/>
      <c r="B3" s="80"/>
      <c r="C3" s="80"/>
      <c r="D3" s="80"/>
      <c r="E3" s="80"/>
      <c r="F3" s="80"/>
      <c r="G3" s="80"/>
    </row>
    <row r="4" spans="1:7" ht="15" customHeight="1">
      <c r="A4" s="80"/>
      <c r="B4" s="80"/>
      <c r="C4" s="80"/>
      <c r="D4" s="80"/>
      <c r="E4" s="80"/>
      <c r="F4" s="80"/>
      <c r="G4" s="80"/>
    </row>
    <row r="5" spans="1:7" ht="45" customHeight="1">
      <c r="A5" s="355" t="s">
        <v>31</v>
      </c>
      <c r="B5" s="393" t="s">
        <v>386</v>
      </c>
      <c r="C5" s="393"/>
      <c r="D5" s="393"/>
      <c r="E5" s="393" t="s">
        <v>387</v>
      </c>
      <c r="F5" s="393"/>
      <c r="G5" s="393"/>
    </row>
    <row r="6" spans="1:7" ht="15" customHeight="1">
      <c r="A6" s="392"/>
      <c r="B6" s="292" t="s">
        <v>112</v>
      </c>
      <c r="C6" s="292" t="s">
        <v>277</v>
      </c>
      <c r="D6" s="292" t="s">
        <v>278</v>
      </c>
      <c r="E6" s="292" t="s">
        <v>112</v>
      </c>
      <c r="F6" s="292" t="s">
        <v>277</v>
      </c>
      <c r="G6" s="292" t="s">
        <v>278</v>
      </c>
    </row>
    <row r="7" spans="1:7" ht="15" customHeight="1">
      <c r="A7" s="54" t="s">
        <v>394</v>
      </c>
      <c r="B7" s="95">
        <f>B8+B16+B19+B31</f>
        <v>85138</v>
      </c>
      <c r="C7" s="95">
        <f>C8+C16+C19+C31</f>
        <v>42067</v>
      </c>
      <c r="D7" s="95">
        <f>D8+D16+D19+D31</f>
        <v>43071</v>
      </c>
      <c r="E7" s="284">
        <v>21.7</v>
      </c>
      <c r="F7" s="285">
        <v>18.3</v>
      </c>
      <c r="G7" s="285">
        <v>25</v>
      </c>
    </row>
    <row r="8" spans="1:7" ht="15" customHeight="1">
      <c r="A8" s="57" t="s">
        <v>362</v>
      </c>
      <c r="B8" s="97">
        <f>SUM(B9:B15)</f>
        <v>80498</v>
      </c>
      <c r="C8" s="97">
        <f>SUM(C9:C15)</f>
        <v>38238</v>
      </c>
      <c r="D8" s="97">
        <f>SUM(D9:D15)</f>
        <v>42260</v>
      </c>
      <c r="E8" s="286">
        <v>21.6</v>
      </c>
      <c r="F8" s="286">
        <v>17.8</v>
      </c>
      <c r="G8" s="286">
        <v>25.1</v>
      </c>
    </row>
    <row r="9" spans="1:7" ht="15" customHeight="1">
      <c r="A9" s="60" t="s">
        <v>47</v>
      </c>
      <c r="B9" s="100">
        <f t="shared" ref="B9:B15" si="0">C9+D9</f>
        <v>14436</v>
      </c>
      <c r="C9" s="100">
        <v>7830</v>
      </c>
      <c r="D9" s="100">
        <v>6606</v>
      </c>
      <c r="E9" s="273">
        <v>14.7</v>
      </c>
      <c r="F9" s="273">
        <v>12.9</v>
      </c>
      <c r="G9" s="273">
        <v>16.7</v>
      </c>
    </row>
    <row r="10" spans="1:7" ht="15" customHeight="1">
      <c r="A10" s="60" t="s">
        <v>32</v>
      </c>
      <c r="B10" s="100">
        <f t="shared" si="0"/>
        <v>65684</v>
      </c>
      <c r="C10" s="100">
        <v>30355</v>
      </c>
      <c r="D10" s="100">
        <v>35329</v>
      </c>
      <c r="E10" s="273">
        <v>23.1</v>
      </c>
      <c r="F10" s="273">
        <v>19</v>
      </c>
      <c r="G10" s="273">
        <v>26.5</v>
      </c>
    </row>
    <row r="11" spans="1:7" ht="15" customHeight="1">
      <c r="A11" s="60" t="s">
        <v>54</v>
      </c>
      <c r="B11" s="100">
        <f t="shared" si="0"/>
        <v>15</v>
      </c>
      <c r="C11" s="100"/>
      <c r="D11" s="100">
        <v>15</v>
      </c>
      <c r="E11" s="273">
        <v>46.1</v>
      </c>
      <c r="F11" s="273"/>
      <c r="G11" s="273">
        <v>46.1</v>
      </c>
    </row>
    <row r="12" spans="1:7" ht="15" customHeight="1">
      <c r="A12" s="64" t="s">
        <v>53</v>
      </c>
      <c r="B12" s="100">
        <f t="shared" si="0"/>
        <v>32</v>
      </c>
      <c r="C12" s="100">
        <v>1</v>
      </c>
      <c r="D12" s="100">
        <v>31</v>
      </c>
      <c r="E12" s="273">
        <v>53.3</v>
      </c>
      <c r="F12" s="273">
        <v>51</v>
      </c>
      <c r="G12" s="273">
        <v>53.4</v>
      </c>
    </row>
    <row r="13" spans="1:7" ht="15" customHeight="1">
      <c r="A13" s="64" t="s">
        <v>106</v>
      </c>
      <c r="B13" s="100">
        <f t="shared" si="0"/>
        <v>33</v>
      </c>
      <c r="C13" s="100">
        <v>7</v>
      </c>
      <c r="D13" s="100">
        <v>26</v>
      </c>
      <c r="E13" s="273">
        <v>37.299999999999997</v>
      </c>
      <c r="F13" s="273">
        <v>36.700000000000003</v>
      </c>
      <c r="G13" s="273">
        <v>37.5</v>
      </c>
    </row>
    <row r="14" spans="1:7" ht="14.25" customHeight="1">
      <c r="A14" s="64" t="s">
        <v>107</v>
      </c>
      <c r="B14" s="100">
        <f t="shared" si="0"/>
        <v>295</v>
      </c>
      <c r="C14" s="100">
        <v>44</v>
      </c>
      <c r="D14" s="100">
        <v>251</v>
      </c>
      <c r="E14" s="273">
        <v>32.4</v>
      </c>
      <c r="F14" s="273">
        <v>29.2</v>
      </c>
      <c r="G14" s="273">
        <v>33</v>
      </c>
    </row>
    <row r="15" spans="1:7" ht="15" customHeight="1">
      <c r="A15" s="60" t="s">
        <v>51</v>
      </c>
      <c r="B15" s="100">
        <f t="shared" si="0"/>
        <v>3</v>
      </c>
      <c r="C15" s="100">
        <v>1</v>
      </c>
      <c r="D15" s="100">
        <v>2</v>
      </c>
      <c r="E15" s="273">
        <v>33.299999999999997</v>
      </c>
      <c r="F15" s="273">
        <v>30</v>
      </c>
      <c r="G15" s="273">
        <v>35</v>
      </c>
    </row>
    <row r="16" spans="1:7" ht="15" customHeight="1">
      <c r="A16" s="48" t="s">
        <v>395</v>
      </c>
      <c r="B16" s="97">
        <f>SUM(B17:B18)</f>
        <v>2443</v>
      </c>
      <c r="C16" s="97">
        <f>SUM(C17:C18)</f>
        <v>2394</v>
      </c>
      <c r="D16" s="97">
        <f>SUM(D17:D18)</f>
        <v>49</v>
      </c>
      <c r="E16" s="286">
        <v>28</v>
      </c>
      <c r="F16" s="286">
        <v>28</v>
      </c>
      <c r="G16" s="286">
        <v>31.2</v>
      </c>
    </row>
    <row r="17" spans="1:7" ht="15" customHeight="1">
      <c r="A17" s="60" t="s">
        <v>48</v>
      </c>
      <c r="B17" s="100"/>
      <c r="C17" s="100"/>
      <c r="D17" s="100"/>
      <c r="E17" s="273"/>
      <c r="F17" s="273"/>
      <c r="G17" s="273"/>
    </row>
    <row r="18" spans="1:7" ht="15" customHeight="1">
      <c r="A18" s="66" t="s">
        <v>46</v>
      </c>
      <c r="B18" s="100">
        <f>C18+D18</f>
        <v>2443</v>
      </c>
      <c r="C18" s="100">
        <v>2394</v>
      </c>
      <c r="D18" s="100">
        <v>49</v>
      </c>
      <c r="E18" s="273">
        <v>28</v>
      </c>
      <c r="F18" s="273">
        <v>28</v>
      </c>
      <c r="G18" s="273">
        <v>31.2</v>
      </c>
    </row>
    <row r="19" spans="1:7" ht="15" customHeight="1">
      <c r="A19" s="67" t="s">
        <v>364</v>
      </c>
      <c r="B19" s="97">
        <f>C19+D19</f>
        <v>1967</v>
      </c>
      <c r="C19" s="97">
        <f>SUM(C20:C30)</f>
        <v>1290</v>
      </c>
      <c r="D19" s="97">
        <f>SUM(D20:D30)</f>
        <v>677</v>
      </c>
      <c r="E19" s="286">
        <v>15.9</v>
      </c>
      <c r="F19" s="286">
        <v>13.9</v>
      </c>
      <c r="G19" s="286">
        <v>19.600000000000001</v>
      </c>
    </row>
    <row r="20" spans="1:7" ht="15" customHeight="1">
      <c r="A20" s="60" t="s">
        <v>30</v>
      </c>
      <c r="B20" s="100"/>
      <c r="C20" s="100"/>
      <c r="D20" s="100"/>
      <c r="E20" s="275"/>
      <c r="F20" s="276"/>
      <c r="G20" s="275"/>
    </row>
    <row r="21" spans="1:7" ht="15" customHeight="1">
      <c r="A21" s="60" t="s">
        <v>49</v>
      </c>
      <c r="B21" s="100">
        <f>C21+D21</f>
        <v>51</v>
      </c>
      <c r="C21" s="100">
        <v>51</v>
      </c>
      <c r="D21" s="100"/>
      <c r="E21" s="273">
        <v>34.6</v>
      </c>
      <c r="F21" s="273">
        <v>34.6</v>
      </c>
      <c r="G21" s="273"/>
    </row>
    <row r="22" spans="1:7" ht="15" customHeight="1">
      <c r="A22" s="60" t="s">
        <v>67</v>
      </c>
      <c r="B22" s="100"/>
      <c r="C22" s="100"/>
      <c r="D22" s="100"/>
      <c r="E22" s="273"/>
      <c r="F22" s="273"/>
      <c r="G22" s="273"/>
    </row>
    <row r="23" spans="1:7" ht="15" customHeight="1">
      <c r="A23" s="60" t="s">
        <v>68</v>
      </c>
      <c r="B23" s="100"/>
      <c r="C23" s="100"/>
      <c r="D23" s="100"/>
      <c r="E23" s="273"/>
      <c r="F23" s="273"/>
      <c r="G23" s="273"/>
    </row>
    <row r="24" spans="1:7" ht="15" customHeight="1">
      <c r="A24" s="60" t="s">
        <v>69</v>
      </c>
      <c r="B24" s="100"/>
      <c r="C24" s="100"/>
      <c r="D24" s="100"/>
      <c r="E24" s="273"/>
      <c r="F24" s="273"/>
      <c r="G24" s="273"/>
    </row>
    <row r="25" spans="1:7" ht="15" customHeight="1">
      <c r="A25" s="60" t="s">
        <v>70</v>
      </c>
      <c r="B25" s="100">
        <f>C25+D25</f>
        <v>4</v>
      </c>
      <c r="C25" s="100">
        <v>3</v>
      </c>
      <c r="D25" s="100">
        <v>1</v>
      </c>
      <c r="E25" s="273">
        <v>46</v>
      </c>
      <c r="F25" s="273">
        <v>45.3</v>
      </c>
      <c r="G25" s="273">
        <v>48</v>
      </c>
    </row>
    <row r="26" spans="1:7" ht="15" customHeight="1">
      <c r="A26" s="66" t="s">
        <v>71</v>
      </c>
      <c r="B26" s="100">
        <f>C26+D26</f>
        <v>6</v>
      </c>
      <c r="C26" s="100"/>
      <c r="D26" s="100">
        <v>6</v>
      </c>
      <c r="E26" s="273">
        <v>34</v>
      </c>
      <c r="F26" s="273"/>
      <c r="G26" s="273">
        <v>34</v>
      </c>
    </row>
    <row r="27" spans="1:7" ht="15" customHeight="1">
      <c r="A27" s="60" t="s">
        <v>72</v>
      </c>
      <c r="B27" s="100"/>
      <c r="C27" s="277"/>
      <c r="D27" s="100"/>
      <c r="E27" s="273"/>
      <c r="F27" s="278"/>
      <c r="G27" s="273"/>
    </row>
    <row r="28" spans="1:7" ht="15" customHeight="1">
      <c r="A28" s="60" t="s">
        <v>73</v>
      </c>
      <c r="B28" s="100">
        <f>C28+D28</f>
        <v>1415</v>
      </c>
      <c r="C28" s="100">
        <v>893</v>
      </c>
      <c r="D28" s="100">
        <v>522</v>
      </c>
      <c r="E28" s="273">
        <v>18.3</v>
      </c>
      <c r="F28" s="273">
        <v>16</v>
      </c>
      <c r="G28" s="275">
        <v>22.2</v>
      </c>
    </row>
    <row r="29" spans="1:7" ht="15" customHeight="1">
      <c r="A29" s="60" t="s">
        <v>74</v>
      </c>
      <c r="B29" s="100">
        <f>C29+D29</f>
        <v>6</v>
      </c>
      <c r="C29" s="100"/>
      <c r="D29" s="100">
        <v>6</v>
      </c>
      <c r="E29" s="273">
        <v>26.7</v>
      </c>
      <c r="F29" s="273"/>
      <c r="G29" s="273">
        <v>26.7</v>
      </c>
    </row>
    <row r="30" spans="1:7" ht="15" customHeight="1">
      <c r="A30" s="60" t="s">
        <v>75</v>
      </c>
      <c r="B30" s="100">
        <f>C30+D30</f>
        <v>485</v>
      </c>
      <c r="C30" s="100">
        <v>343</v>
      </c>
      <c r="D30" s="100">
        <v>142</v>
      </c>
      <c r="E30" s="273">
        <v>6.2</v>
      </c>
      <c r="F30" s="273">
        <v>5.2</v>
      </c>
      <c r="G30" s="273">
        <v>8.8000000000000007</v>
      </c>
    </row>
    <row r="31" spans="1:7" ht="15" customHeight="1">
      <c r="A31" s="67" t="s">
        <v>365</v>
      </c>
      <c r="B31" s="97">
        <f>B32+B36</f>
        <v>230</v>
      </c>
      <c r="C31" s="97">
        <f>C32+C36</f>
        <v>145</v>
      </c>
      <c r="D31" s="97">
        <f>D32+D36</f>
        <v>85</v>
      </c>
      <c r="E31" s="286">
        <v>37.6</v>
      </c>
      <c r="F31" s="286">
        <v>37.299999999999997</v>
      </c>
      <c r="G31" s="286">
        <v>38.200000000000003</v>
      </c>
    </row>
    <row r="32" spans="1:7" ht="15" customHeight="1">
      <c r="A32" s="70" t="s">
        <v>370</v>
      </c>
      <c r="B32" s="97">
        <f>C32+D32</f>
        <v>229</v>
      </c>
      <c r="C32" s="97">
        <f>SUM(C33:C35)</f>
        <v>145</v>
      </c>
      <c r="D32" s="97">
        <f>SUM(D33:D35)</f>
        <v>84</v>
      </c>
      <c r="E32" s="286">
        <v>37.6</v>
      </c>
      <c r="F32" s="286">
        <v>37.299999999999997</v>
      </c>
      <c r="G32" s="286">
        <v>38.1</v>
      </c>
    </row>
    <row r="33" spans="1:7" ht="30" customHeight="1">
      <c r="A33" s="66" t="s">
        <v>24</v>
      </c>
      <c r="B33" s="100">
        <f>C33+D33</f>
        <v>225</v>
      </c>
      <c r="C33" s="100">
        <v>143</v>
      </c>
      <c r="D33" s="100">
        <v>82</v>
      </c>
      <c r="E33" s="273">
        <v>37.4</v>
      </c>
      <c r="F33" s="273">
        <v>37.200000000000003</v>
      </c>
      <c r="G33" s="275">
        <v>37.799999999999997</v>
      </c>
    </row>
    <row r="34" spans="1:7" ht="30" customHeight="1">
      <c r="A34" s="66" t="s">
        <v>23</v>
      </c>
      <c r="B34" s="100">
        <f>C34+D34</f>
        <v>3</v>
      </c>
      <c r="C34" s="100">
        <v>1</v>
      </c>
      <c r="D34" s="100">
        <v>2</v>
      </c>
      <c r="E34" s="273">
        <v>55.3</v>
      </c>
      <c r="F34" s="273">
        <v>60</v>
      </c>
      <c r="G34" s="273">
        <v>53</v>
      </c>
    </row>
    <row r="35" spans="1:7" ht="30" customHeight="1">
      <c r="A35" s="66" t="s">
        <v>108</v>
      </c>
      <c r="B35" s="100">
        <f>C35+D35</f>
        <v>1</v>
      </c>
      <c r="C35" s="100">
        <v>1</v>
      </c>
      <c r="D35" s="100"/>
      <c r="E35" s="273">
        <v>31</v>
      </c>
      <c r="F35" s="273">
        <v>31</v>
      </c>
      <c r="G35" s="273"/>
    </row>
    <row r="36" spans="1:7" s="90" customFormat="1" ht="15" customHeight="1">
      <c r="A36" s="71" t="s">
        <v>374</v>
      </c>
      <c r="B36" s="97">
        <f>SUM(B37)</f>
        <v>1</v>
      </c>
      <c r="C36" s="97"/>
      <c r="D36" s="97">
        <f>SUM(D37)</f>
        <v>1</v>
      </c>
      <c r="E36" s="286">
        <v>46</v>
      </c>
      <c r="F36" s="286"/>
      <c r="G36" s="286">
        <v>46</v>
      </c>
    </row>
    <row r="37" spans="1:7" s="90" customFormat="1" ht="30" customHeight="1">
      <c r="A37" s="87" t="s">
        <v>24</v>
      </c>
      <c r="B37" s="96">
        <f>SUM(D37+C37)</f>
        <v>1</v>
      </c>
      <c r="C37" s="96"/>
      <c r="D37" s="96">
        <v>1</v>
      </c>
      <c r="E37" s="274">
        <v>46</v>
      </c>
      <c r="F37" s="274"/>
      <c r="G37" s="274">
        <v>46</v>
      </c>
    </row>
    <row r="38" spans="1:7">
      <c r="A38" s="90"/>
      <c r="B38" s="279"/>
      <c r="C38" s="279"/>
      <c r="D38" s="279"/>
      <c r="E38" s="159"/>
      <c r="F38" s="159"/>
      <c r="G38" s="159"/>
    </row>
    <row r="39" spans="1:7">
      <c r="A39" s="90"/>
      <c r="B39" s="90"/>
      <c r="C39" s="90"/>
      <c r="D39" s="90"/>
      <c r="E39" s="90"/>
      <c r="F39" s="90"/>
      <c r="G39" s="90"/>
    </row>
  </sheetData>
  <mergeCells count="4">
    <mergeCell ref="A5:A6"/>
    <mergeCell ref="A2:G2"/>
    <mergeCell ref="B5:D5"/>
    <mergeCell ref="E5:G5"/>
  </mergeCells>
  <phoneticPr fontId="2" type="noConversion"/>
  <hyperlinks>
    <hyperlink ref="A1" location="'2'!A1" display="към съдържание" xr:uid="{0F928CA5-3799-4C88-89CA-DF963FD3B9B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59" orientation="portrait" r:id="rId1"/>
  <headerFooter alignWithMargins="0">
    <oddFooter>&amp;C&amp;P</oddFooter>
  </headerFooter>
  <ignoredErrors>
    <ignoredError sqref="B16 B31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421"/>
  <dimension ref="A1:I26"/>
  <sheetViews>
    <sheetView zoomScaleNormal="100" workbookViewId="0"/>
  </sheetViews>
  <sheetFormatPr defaultRowHeight="12.75"/>
  <cols>
    <col min="1" max="1" width="38.42578125" style="7" customWidth="1"/>
    <col min="2" max="7" width="9.7109375" style="7" customWidth="1"/>
    <col min="8" max="16384" width="9.140625" style="7"/>
  </cols>
  <sheetData>
    <row r="1" spans="1:9" ht="15" customHeight="1">
      <c r="A1" s="331" t="s">
        <v>438</v>
      </c>
    </row>
    <row r="2" spans="1:9" ht="45" customHeight="1">
      <c r="A2" s="390" t="s">
        <v>273</v>
      </c>
      <c r="B2" s="390"/>
      <c r="C2" s="390"/>
      <c r="D2" s="390"/>
      <c r="E2" s="390"/>
      <c r="F2" s="390"/>
      <c r="G2" s="390"/>
    </row>
    <row r="3" spans="1:9" ht="15" customHeight="1">
      <c r="A3" s="21"/>
      <c r="B3" s="19"/>
      <c r="C3" s="19"/>
      <c r="D3" s="19"/>
      <c r="E3" s="19"/>
      <c r="F3" s="19"/>
      <c r="G3" s="19"/>
    </row>
    <row r="4" spans="1:9" ht="15" customHeight="1">
      <c r="A4" s="23"/>
      <c r="B4" s="20"/>
      <c r="C4" s="20"/>
      <c r="D4" s="20"/>
      <c r="E4" s="20"/>
      <c r="F4" s="20"/>
      <c r="G4" s="20"/>
    </row>
    <row r="5" spans="1:9" ht="45" customHeight="1">
      <c r="A5" s="280" t="s">
        <v>31</v>
      </c>
      <c r="B5" s="393" t="s">
        <v>386</v>
      </c>
      <c r="C5" s="393"/>
      <c r="D5" s="393"/>
      <c r="E5" s="393" t="s">
        <v>387</v>
      </c>
      <c r="F5" s="393"/>
      <c r="G5" s="393"/>
    </row>
    <row r="6" spans="1:9" ht="15" customHeight="1">
      <c r="A6" s="153"/>
      <c r="B6" s="292" t="s">
        <v>112</v>
      </c>
      <c r="C6" s="292" t="s">
        <v>277</v>
      </c>
      <c r="D6" s="292" t="s">
        <v>278</v>
      </c>
      <c r="E6" s="292" t="s">
        <v>112</v>
      </c>
      <c r="F6" s="292" t="s">
        <v>277</v>
      </c>
      <c r="G6" s="292" t="s">
        <v>278</v>
      </c>
      <c r="H6" s="6"/>
      <c r="I6" s="6"/>
    </row>
    <row r="7" spans="1:9" ht="15" customHeight="1">
      <c r="A7" s="281" t="s">
        <v>388</v>
      </c>
      <c r="B7" s="264">
        <f>B9+B10</f>
        <v>20915</v>
      </c>
      <c r="C7" s="264">
        <f>C9+C10</f>
        <v>11256</v>
      </c>
      <c r="D7" s="264">
        <f>D9+D10</f>
        <v>9659</v>
      </c>
      <c r="E7" s="289">
        <v>13</v>
      </c>
      <c r="F7" s="289">
        <v>11.8</v>
      </c>
      <c r="G7" s="289">
        <v>14.3</v>
      </c>
    </row>
    <row r="8" spans="1:9" ht="15" customHeight="1">
      <c r="A8" s="265" t="s">
        <v>58</v>
      </c>
      <c r="B8" s="30"/>
      <c r="C8" s="30"/>
      <c r="D8" s="30"/>
      <c r="E8" s="287"/>
      <c r="F8" s="287"/>
      <c r="G8" s="287"/>
    </row>
    <row r="9" spans="1:9" ht="15" customHeight="1">
      <c r="A9" s="265" t="s">
        <v>389</v>
      </c>
      <c r="B9" s="30">
        <f>C9+D9</f>
        <v>14696</v>
      </c>
      <c r="C9" s="30">
        <f>C13+C17</f>
        <v>7981</v>
      </c>
      <c r="D9" s="30">
        <f>D13+D17</f>
        <v>6715</v>
      </c>
      <c r="E9" s="287">
        <v>15.1</v>
      </c>
      <c r="F9" s="287">
        <v>13.4</v>
      </c>
      <c r="G9" s="287">
        <v>17.100000000000001</v>
      </c>
      <c r="I9" s="17"/>
    </row>
    <row r="10" spans="1:9" ht="15" customHeight="1">
      <c r="A10" s="265" t="s">
        <v>390</v>
      </c>
      <c r="B10" s="30">
        <f>C10+D10</f>
        <v>6219</v>
      </c>
      <c r="C10" s="30">
        <f>C14+C18</f>
        <v>3275</v>
      </c>
      <c r="D10" s="30">
        <f>D14+D18</f>
        <v>2944</v>
      </c>
      <c r="E10" s="287">
        <v>8.1</v>
      </c>
      <c r="F10" s="287">
        <v>8</v>
      </c>
      <c r="G10" s="287">
        <v>8.1</v>
      </c>
    </row>
    <row r="11" spans="1:9" ht="30" customHeight="1">
      <c r="A11" s="293" t="s">
        <v>391</v>
      </c>
      <c r="B11" s="290">
        <f>C11+D11</f>
        <v>256</v>
      </c>
      <c r="C11" s="290">
        <f>C13+C14</f>
        <v>167</v>
      </c>
      <c r="D11" s="290">
        <f>D13+D14</f>
        <v>89</v>
      </c>
      <c r="E11" s="291">
        <v>34.6</v>
      </c>
      <c r="F11" s="291">
        <v>33.799999999999997</v>
      </c>
      <c r="G11" s="291">
        <v>36.200000000000003</v>
      </c>
    </row>
    <row r="12" spans="1:9" ht="15" customHeight="1">
      <c r="A12" s="265" t="s">
        <v>58</v>
      </c>
      <c r="B12" s="30"/>
      <c r="C12" s="30"/>
      <c r="D12" s="30"/>
      <c r="E12" s="287"/>
      <c r="F12" s="287"/>
      <c r="G12" s="287"/>
    </row>
    <row r="13" spans="1:9" ht="15" customHeight="1">
      <c r="A13" s="265" t="s">
        <v>389</v>
      </c>
      <c r="B13" s="30">
        <f>C13+D13</f>
        <v>227</v>
      </c>
      <c r="C13" s="30">
        <v>144</v>
      </c>
      <c r="D13" s="30">
        <v>83</v>
      </c>
      <c r="E13" s="287">
        <v>37.4</v>
      </c>
      <c r="F13" s="287">
        <v>37.1</v>
      </c>
      <c r="G13" s="287">
        <v>37.9</v>
      </c>
    </row>
    <row r="14" spans="1:9" ht="15" customHeight="1">
      <c r="A14" s="265" t="s">
        <v>390</v>
      </c>
      <c r="B14" s="30">
        <f>C14+D14</f>
        <v>29</v>
      </c>
      <c r="C14" s="30">
        <v>23</v>
      </c>
      <c r="D14" s="30">
        <v>6</v>
      </c>
      <c r="E14" s="287">
        <v>12.8</v>
      </c>
      <c r="F14" s="287">
        <v>12.9</v>
      </c>
      <c r="G14" s="287">
        <v>12.7</v>
      </c>
    </row>
    <row r="15" spans="1:9" ht="15" customHeight="1">
      <c r="A15" s="293" t="s">
        <v>392</v>
      </c>
      <c r="B15" s="290">
        <f>C15+D15</f>
        <v>20659</v>
      </c>
      <c r="C15" s="290">
        <f>C17+C18</f>
        <v>11089</v>
      </c>
      <c r="D15" s="290">
        <f>D17+D18</f>
        <v>9570</v>
      </c>
      <c r="E15" s="291">
        <v>12.7</v>
      </c>
      <c r="F15" s="291">
        <v>11.5</v>
      </c>
      <c r="G15" s="291">
        <v>14.1</v>
      </c>
    </row>
    <row r="16" spans="1:9" ht="15" customHeight="1">
      <c r="A16" s="265" t="s">
        <v>58</v>
      </c>
      <c r="B16" s="30"/>
      <c r="C16" s="30"/>
      <c r="D16" s="30"/>
      <c r="E16" s="287"/>
      <c r="F16" s="287"/>
      <c r="G16" s="287"/>
    </row>
    <row r="17" spans="1:7" ht="15" customHeight="1">
      <c r="A17" s="265" t="s">
        <v>389</v>
      </c>
      <c r="B17" s="30">
        <f>C17+D17</f>
        <v>14469</v>
      </c>
      <c r="C17" s="30">
        <v>7837</v>
      </c>
      <c r="D17" s="30">
        <v>6632</v>
      </c>
      <c r="E17" s="287">
        <v>14.7</v>
      </c>
      <c r="F17" s="287">
        <v>13</v>
      </c>
      <c r="G17" s="287">
        <v>16.8</v>
      </c>
    </row>
    <row r="18" spans="1:7" ht="15" customHeight="1">
      <c r="A18" s="265" t="s">
        <v>390</v>
      </c>
      <c r="B18" s="30">
        <f>C18+D18</f>
        <v>6190</v>
      </c>
      <c r="C18" s="30">
        <v>3252</v>
      </c>
      <c r="D18" s="30">
        <v>2938</v>
      </c>
      <c r="E18" s="287">
        <v>8</v>
      </c>
      <c r="F18" s="287">
        <v>8</v>
      </c>
      <c r="G18" s="287">
        <v>8.1</v>
      </c>
    </row>
    <row r="19" spans="1:7" ht="30" customHeight="1">
      <c r="A19" s="294" t="s">
        <v>393</v>
      </c>
      <c r="B19" s="290">
        <f>C19+D19</f>
        <v>68422</v>
      </c>
      <c r="C19" s="290">
        <f>SUM(C21:C26)</f>
        <v>32793</v>
      </c>
      <c r="D19" s="290">
        <f>SUM(D21:D26)</f>
        <v>35629</v>
      </c>
      <c r="E19" s="291">
        <v>23.3</v>
      </c>
      <c r="F19" s="291">
        <v>19.7</v>
      </c>
      <c r="G19" s="291">
        <v>26.6</v>
      </c>
    </row>
    <row r="20" spans="1:7" ht="15" customHeight="1">
      <c r="A20" s="295" t="s">
        <v>59</v>
      </c>
      <c r="B20" s="30"/>
      <c r="C20" s="27"/>
      <c r="D20" s="27"/>
      <c r="E20" s="287"/>
      <c r="F20" s="287"/>
      <c r="G20" s="287"/>
    </row>
    <row r="21" spans="1:7" ht="15" customHeight="1">
      <c r="A21" s="266" t="s">
        <v>33</v>
      </c>
      <c r="B21" s="30">
        <f t="shared" ref="B21:B26" si="0">C21+D21</f>
        <v>1022</v>
      </c>
      <c r="C21" s="30">
        <v>754</v>
      </c>
      <c r="D21" s="30">
        <v>268</v>
      </c>
      <c r="E21" s="287">
        <v>31.6</v>
      </c>
      <c r="F21" s="287">
        <v>31.6</v>
      </c>
      <c r="G21" s="287">
        <v>31.8</v>
      </c>
    </row>
    <row r="22" spans="1:7" ht="15" customHeight="1">
      <c r="A22" s="266" t="s">
        <v>34</v>
      </c>
      <c r="B22" s="30">
        <f t="shared" si="0"/>
        <v>2831</v>
      </c>
      <c r="C22" s="30">
        <v>1620</v>
      </c>
      <c r="D22" s="30">
        <v>1211</v>
      </c>
      <c r="E22" s="287">
        <v>29.9</v>
      </c>
      <c r="F22" s="287">
        <v>29.2</v>
      </c>
      <c r="G22" s="287">
        <v>30.8</v>
      </c>
    </row>
    <row r="23" spans="1:7" ht="15" customHeight="1">
      <c r="A23" s="266" t="s">
        <v>35</v>
      </c>
      <c r="B23" s="30">
        <f t="shared" si="0"/>
        <v>34570</v>
      </c>
      <c r="C23" s="30">
        <v>8461</v>
      </c>
      <c r="D23" s="30">
        <v>26109</v>
      </c>
      <c r="E23" s="287">
        <v>25.9</v>
      </c>
      <c r="F23" s="287">
        <v>20.5</v>
      </c>
      <c r="G23" s="287">
        <v>27.6</v>
      </c>
    </row>
    <row r="24" spans="1:7" ht="15" customHeight="1">
      <c r="A24" s="266" t="s">
        <v>76</v>
      </c>
      <c r="B24" s="30">
        <f t="shared" si="0"/>
        <v>21</v>
      </c>
      <c r="C24" s="30">
        <v>20</v>
      </c>
      <c r="D24" s="30">
        <v>1</v>
      </c>
      <c r="E24" s="28">
        <v>33.700000000000003</v>
      </c>
      <c r="F24" s="287">
        <v>33.6</v>
      </c>
      <c r="G24" s="287">
        <v>35</v>
      </c>
    </row>
    <row r="25" spans="1:7" ht="15" customHeight="1">
      <c r="A25" s="266" t="s">
        <v>77</v>
      </c>
      <c r="B25" s="30"/>
      <c r="C25" s="31"/>
      <c r="D25" s="31"/>
      <c r="E25" s="287"/>
      <c r="F25" s="287"/>
      <c r="G25" s="31"/>
    </row>
    <row r="26" spans="1:7" ht="15" customHeight="1">
      <c r="A26" s="296" t="s">
        <v>36</v>
      </c>
      <c r="B26" s="34">
        <f t="shared" si="0"/>
        <v>29978</v>
      </c>
      <c r="C26" s="34">
        <v>21938</v>
      </c>
      <c r="D26" s="34">
        <v>8040</v>
      </c>
      <c r="E26" s="288">
        <v>19.399999999999999</v>
      </c>
      <c r="F26" s="288">
        <v>18.2</v>
      </c>
      <c r="G26" s="288">
        <v>22.5</v>
      </c>
    </row>
  </sheetData>
  <mergeCells count="3">
    <mergeCell ref="B5:D5"/>
    <mergeCell ref="E5:G5"/>
    <mergeCell ref="A2:G2"/>
  </mergeCells>
  <phoneticPr fontId="2" type="noConversion"/>
  <hyperlinks>
    <hyperlink ref="A1" location="'2'!A1" display="към съдържание" xr:uid="{01FE810A-90E1-496F-9A28-DB3B6568859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56" orientation="portrait" r:id="rId1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0"/>
  <sheetViews>
    <sheetView zoomScaleNormal="100" workbookViewId="0"/>
  </sheetViews>
  <sheetFormatPr defaultRowHeight="12.75"/>
  <cols>
    <col min="1" max="1" width="46" style="16" customWidth="1"/>
    <col min="2" max="4" width="15.7109375" style="16" customWidth="1"/>
    <col min="5" max="16384" width="9.140625" style="7"/>
  </cols>
  <sheetData>
    <row r="1" spans="1:6" ht="15" customHeight="1">
      <c r="A1" s="333" t="s">
        <v>438</v>
      </c>
    </row>
    <row r="2" spans="1:6" ht="15" customHeight="1">
      <c r="A2" s="390" t="s">
        <v>275</v>
      </c>
      <c r="B2" s="390"/>
      <c r="C2" s="390"/>
      <c r="D2" s="390"/>
    </row>
    <row r="3" spans="1:6" ht="15" customHeight="1">
      <c r="A3" s="391"/>
      <c r="B3" s="391"/>
      <c r="C3" s="391"/>
      <c r="D3" s="391"/>
    </row>
    <row r="4" spans="1:6" ht="15" customHeight="1">
      <c r="A4" s="8"/>
      <c r="B4" s="8"/>
      <c r="C4" s="8"/>
      <c r="D4" s="8"/>
    </row>
    <row r="5" spans="1:6" ht="27" customHeight="1">
      <c r="A5" s="345" t="s">
        <v>251</v>
      </c>
      <c r="B5" s="394" t="s">
        <v>276</v>
      </c>
      <c r="C5" s="395"/>
      <c r="D5" s="396"/>
    </row>
    <row r="6" spans="1:6" ht="38.25">
      <c r="A6" s="345"/>
      <c r="B6" s="260" t="s">
        <v>66</v>
      </c>
      <c r="C6" s="260" t="s">
        <v>97</v>
      </c>
      <c r="D6" s="260" t="s">
        <v>98</v>
      </c>
      <c r="F6" s="7" t="s">
        <v>105</v>
      </c>
    </row>
    <row r="7" spans="1:6" ht="15" customHeight="1">
      <c r="A7" s="298" t="s">
        <v>3</v>
      </c>
      <c r="B7" s="29">
        <v>1</v>
      </c>
      <c r="C7" s="29">
        <v>900</v>
      </c>
      <c r="D7" s="35">
        <f>C7/B7/30</f>
        <v>30</v>
      </c>
    </row>
    <row r="8" spans="1:6" ht="15" customHeight="1">
      <c r="A8" s="298" t="s">
        <v>4</v>
      </c>
      <c r="B8" s="29">
        <v>12</v>
      </c>
      <c r="C8" s="29">
        <v>316727</v>
      </c>
      <c r="D8" s="35">
        <f>C8/B8/30</f>
        <v>879.79722222222222</v>
      </c>
    </row>
    <row r="9" spans="1:6" ht="30" customHeight="1">
      <c r="A9" s="299" t="s">
        <v>12</v>
      </c>
      <c r="B9" s="29">
        <v>1</v>
      </c>
      <c r="C9" s="29">
        <v>21028</v>
      </c>
      <c r="D9" s="35">
        <f t="shared" ref="D9:D15" si="0">C9/B9/30</f>
        <v>700.93333333333328</v>
      </c>
    </row>
    <row r="10" spans="1:6" ht="30" customHeight="1">
      <c r="A10" s="299" t="s">
        <v>5</v>
      </c>
      <c r="B10" s="29">
        <v>22</v>
      </c>
      <c r="C10" s="29">
        <v>213330</v>
      </c>
      <c r="D10" s="35">
        <f t="shared" si="0"/>
        <v>323.22727272727275</v>
      </c>
    </row>
    <row r="11" spans="1:6" ht="15" customHeight="1">
      <c r="A11" s="299" t="s">
        <v>199</v>
      </c>
      <c r="B11" s="29">
        <v>637</v>
      </c>
      <c r="C11" s="29">
        <v>316587</v>
      </c>
      <c r="D11" s="35">
        <f t="shared" si="0"/>
        <v>16.566562009419151</v>
      </c>
    </row>
    <row r="12" spans="1:6" ht="45" customHeight="1">
      <c r="A12" s="299" t="s">
        <v>6</v>
      </c>
      <c r="B12" s="29">
        <v>1</v>
      </c>
      <c r="C12" s="29">
        <v>1017</v>
      </c>
      <c r="D12" s="35">
        <f>C12/B12/30</f>
        <v>33.9</v>
      </c>
    </row>
    <row r="13" spans="1:6" ht="30" customHeight="1">
      <c r="A13" s="299" t="s">
        <v>7</v>
      </c>
      <c r="B13" s="29">
        <v>2</v>
      </c>
      <c r="C13" s="29">
        <v>131319</v>
      </c>
      <c r="D13" s="35">
        <f>C13/B13/30</f>
        <v>2188.65</v>
      </c>
    </row>
    <row r="14" spans="1:6" ht="30" customHeight="1">
      <c r="A14" s="299" t="s">
        <v>8</v>
      </c>
      <c r="B14" s="29"/>
      <c r="C14" s="29"/>
      <c r="D14" s="35"/>
    </row>
    <row r="15" spans="1:6" ht="15" customHeight="1">
      <c r="A15" s="298" t="s">
        <v>9</v>
      </c>
      <c r="B15" s="29">
        <v>1105</v>
      </c>
      <c r="C15" s="29">
        <v>6565828</v>
      </c>
      <c r="D15" s="35">
        <f t="shared" si="0"/>
        <v>198.06419306184014</v>
      </c>
    </row>
    <row r="16" spans="1:6" ht="30" customHeight="1">
      <c r="A16" s="299" t="s">
        <v>13</v>
      </c>
      <c r="B16" s="29"/>
      <c r="C16" s="29"/>
      <c r="D16" s="35"/>
    </row>
    <row r="17" spans="1:4" ht="45" customHeight="1">
      <c r="A17" s="299" t="s">
        <v>10</v>
      </c>
      <c r="B17" s="29">
        <v>407</v>
      </c>
      <c r="C17" s="29">
        <v>579269</v>
      </c>
      <c r="D17" s="35">
        <f>C17/B17/30</f>
        <v>47.442178542178546</v>
      </c>
    </row>
    <row r="18" spans="1:4" ht="15" customHeight="1">
      <c r="A18" s="299" t="s">
        <v>207</v>
      </c>
      <c r="B18" s="29">
        <v>51</v>
      </c>
      <c r="C18" s="29">
        <v>612</v>
      </c>
      <c r="D18" s="35">
        <f>C18/B18/30</f>
        <v>0.4</v>
      </c>
    </row>
    <row r="19" spans="1:4" ht="15" customHeight="1">
      <c r="A19" s="292" t="s">
        <v>112</v>
      </c>
      <c r="B19" s="33">
        <f>SUM(B7:B18)</f>
        <v>2239</v>
      </c>
      <c r="C19" s="33">
        <f>SUM(C7:C18)</f>
        <v>8146617</v>
      </c>
      <c r="D19" s="297">
        <f>C19/B19/30</f>
        <v>121.2835640911121</v>
      </c>
    </row>
    <row r="20" spans="1:4">
      <c r="D20" s="22"/>
    </row>
  </sheetData>
  <mergeCells count="4">
    <mergeCell ref="B5:D5"/>
    <mergeCell ref="A2:D2"/>
    <mergeCell ref="A3:D3"/>
    <mergeCell ref="A5:A6"/>
  </mergeCells>
  <phoneticPr fontId="2" type="noConversion"/>
  <hyperlinks>
    <hyperlink ref="A1" location="'2'!A1" display="към съдържание" xr:uid="{95521480-EC95-4E67-8A34-6C05AD994B3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9" firstPageNumber="58" orientation="portrait" r:id="rId1"/>
  <headerFooter alignWithMargins="0"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99"/>
  <sheetViews>
    <sheetView tabSelected="1" zoomScaleNormal="100" workbookViewId="0">
      <selection activeCell="H7" sqref="H7"/>
    </sheetView>
  </sheetViews>
  <sheetFormatPr defaultRowHeight="12.75"/>
  <cols>
    <col min="1" max="1" width="9.5703125" style="306" customWidth="1"/>
    <col min="2" max="2" width="48.42578125" style="306" customWidth="1"/>
    <col min="3" max="16384" width="9.140625" style="306"/>
  </cols>
  <sheetData>
    <row r="1" spans="1:5" ht="15" customHeight="1">
      <c r="A1" s="332" t="s">
        <v>438</v>
      </c>
      <c r="B1" s="332"/>
    </row>
    <row r="2" spans="1:5" ht="30.75" customHeight="1">
      <c r="A2" s="397" t="s">
        <v>274</v>
      </c>
      <c r="B2" s="397"/>
      <c r="C2" s="397"/>
      <c r="D2" s="397"/>
      <c r="E2" s="397"/>
    </row>
    <row r="3" spans="1:5" ht="15" customHeight="1">
      <c r="A3" s="307"/>
      <c r="B3" s="305"/>
      <c r="C3" s="305"/>
      <c r="D3" s="305"/>
      <c r="E3" s="305"/>
    </row>
    <row r="4" spans="1:5" ht="15" customHeight="1">
      <c r="B4" s="308"/>
      <c r="C4" s="49"/>
      <c r="D4" s="49"/>
      <c r="E4" s="49"/>
    </row>
    <row r="5" spans="1:5" ht="25.5" customHeight="1">
      <c r="A5" s="301" t="s">
        <v>200</v>
      </c>
      <c r="B5" s="301" t="s">
        <v>111</v>
      </c>
      <c r="C5" s="302" t="s">
        <v>112</v>
      </c>
      <c r="D5" s="302" t="s">
        <v>113</v>
      </c>
      <c r="E5" s="302" t="s">
        <v>114</v>
      </c>
    </row>
    <row r="6" spans="1:5">
      <c r="A6" s="334"/>
      <c r="B6" s="303" t="s">
        <v>112</v>
      </c>
      <c r="C6" s="40">
        <f>SUM(C7:C94)</f>
        <v>210068</v>
      </c>
      <c r="D6" s="40">
        <f>SUM(D7:D94)</f>
        <v>109032</v>
      </c>
      <c r="E6" s="40">
        <f>SUM(E7:E94)</f>
        <v>101036</v>
      </c>
    </row>
    <row r="7" spans="1:5" ht="25.5">
      <c r="A7" s="398">
        <v>1</v>
      </c>
      <c r="B7" s="335" t="s">
        <v>115</v>
      </c>
      <c r="C7" s="336">
        <f t="shared" ref="C7:C59" si="0">D7+E7</f>
        <v>5663</v>
      </c>
      <c r="D7" s="336">
        <v>3861</v>
      </c>
      <c r="E7" s="336">
        <v>1802</v>
      </c>
    </row>
    <row r="8" spans="1:5">
      <c r="A8" s="399">
        <v>2</v>
      </c>
      <c r="B8" s="337" t="s">
        <v>219</v>
      </c>
      <c r="C8" s="338">
        <f t="shared" si="0"/>
        <v>731</v>
      </c>
      <c r="D8" s="338">
        <v>561</v>
      </c>
      <c r="E8" s="338">
        <v>170</v>
      </c>
    </row>
    <row r="9" spans="1:5">
      <c r="A9" s="399">
        <v>3</v>
      </c>
      <c r="B9" s="337" t="s">
        <v>116</v>
      </c>
      <c r="C9" s="338">
        <f t="shared" si="0"/>
        <v>64</v>
      </c>
      <c r="D9" s="338">
        <v>39</v>
      </c>
      <c r="E9" s="338">
        <v>25</v>
      </c>
    </row>
    <row r="10" spans="1:5">
      <c r="A10" s="399">
        <v>4</v>
      </c>
      <c r="B10" s="337" t="s">
        <v>117</v>
      </c>
      <c r="C10" s="338">
        <f t="shared" si="0"/>
        <v>206</v>
      </c>
      <c r="D10" s="338">
        <v>166</v>
      </c>
      <c r="E10" s="338">
        <v>40</v>
      </c>
    </row>
    <row r="11" spans="1:5">
      <c r="A11" s="399">
        <v>5</v>
      </c>
      <c r="B11" s="337" t="s">
        <v>118</v>
      </c>
      <c r="C11" s="338">
        <f t="shared" si="0"/>
        <v>124</v>
      </c>
      <c r="D11" s="338">
        <v>108</v>
      </c>
      <c r="E11" s="338">
        <v>16</v>
      </c>
    </row>
    <row r="12" spans="1:5">
      <c r="A12" s="399">
        <v>6</v>
      </c>
      <c r="B12" s="339" t="s">
        <v>197</v>
      </c>
      <c r="C12" s="338">
        <f t="shared" si="0"/>
        <v>380</v>
      </c>
      <c r="D12" s="338">
        <v>346</v>
      </c>
      <c r="E12" s="338">
        <v>34</v>
      </c>
    </row>
    <row r="13" spans="1:5">
      <c r="A13" s="399">
        <v>7</v>
      </c>
      <c r="B13" s="339" t="s">
        <v>119</v>
      </c>
      <c r="C13" s="338">
        <f t="shared" si="0"/>
        <v>23</v>
      </c>
      <c r="D13" s="338">
        <v>20</v>
      </c>
      <c r="E13" s="338">
        <v>3</v>
      </c>
    </row>
    <row r="14" spans="1:5">
      <c r="A14" s="399">
        <v>8</v>
      </c>
      <c r="B14" s="339" t="s">
        <v>120</v>
      </c>
      <c r="C14" s="338">
        <f t="shared" si="0"/>
        <v>44</v>
      </c>
      <c r="D14" s="338">
        <v>37</v>
      </c>
      <c r="E14" s="338">
        <v>7</v>
      </c>
    </row>
    <row r="15" spans="1:5" ht="12.75" customHeight="1">
      <c r="A15" s="399">
        <v>9</v>
      </c>
      <c r="B15" s="339" t="s">
        <v>121</v>
      </c>
      <c r="C15" s="338">
        <f t="shared" si="0"/>
        <v>23</v>
      </c>
      <c r="D15" s="338">
        <v>21</v>
      </c>
      <c r="E15" s="338">
        <v>2</v>
      </c>
    </row>
    <row r="16" spans="1:5">
      <c r="A16" s="399">
        <v>10</v>
      </c>
      <c r="B16" s="340" t="s">
        <v>122</v>
      </c>
      <c r="C16" s="338">
        <f t="shared" si="0"/>
        <v>301</v>
      </c>
      <c r="D16" s="338">
        <v>248</v>
      </c>
      <c r="E16" s="338">
        <v>53</v>
      </c>
    </row>
    <row r="17" spans="1:5">
      <c r="A17" s="399">
        <v>11</v>
      </c>
      <c r="B17" s="339" t="s">
        <v>123</v>
      </c>
      <c r="C17" s="338">
        <f t="shared" si="0"/>
        <v>18</v>
      </c>
      <c r="D17" s="338">
        <v>16</v>
      </c>
      <c r="E17" s="338">
        <v>2</v>
      </c>
    </row>
    <row r="18" spans="1:5" ht="25.5">
      <c r="A18" s="399">
        <v>12</v>
      </c>
      <c r="B18" s="339" t="s">
        <v>124</v>
      </c>
      <c r="C18" s="338">
        <f t="shared" si="0"/>
        <v>284</v>
      </c>
      <c r="D18" s="338">
        <v>245</v>
      </c>
      <c r="E18" s="338">
        <v>39</v>
      </c>
    </row>
    <row r="19" spans="1:5" ht="51">
      <c r="A19" s="399">
        <v>13</v>
      </c>
      <c r="B19" s="339" t="s">
        <v>125</v>
      </c>
      <c r="C19" s="338">
        <f t="shared" si="0"/>
        <v>815</v>
      </c>
      <c r="D19" s="338">
        <v>410</v>
      </c>
      <c r="E19" s="338">
        <v>405</v>
      </c>
    </row>
    <row r="20" spans="1:5" ht="12.75" customHeight="1">
      <c r="A20" s="399">
        <v>14</v>
      </c>
      <c r="B20" s="339" t="s">
        <v>126</v>
      </c>
      <c r="C20" s="338">
        <f t="shared" si="0"/>
        <v>195</v>
      </c>
      <c r="D20" s="338">
        <v>115</v>
      </c>
      <c r="E20" s="338">
        <v>80</v>
      </c>
    </row>
    <row r="21" spans="1:5" ht="25.5">
      <c r="A21" s="399">
        <v>15</v>
      </c>
      <c r="B21" s="339" t="s">
        <v>127</v>
      </c>
      <c r="C21" s="338">
        <f t="shared" si="0"/>
        <v>463</v>
      </c>
      <c r="D21" s="338">
        <v>209</v>
      </c>
      <c r="E21" s="338">
        <v>254</v>
      </c>
    </row>
    <row r="22" spans="1:5" ht="25.5">
      <c r="A22" s="399">
        <v>16</v>
      </c>
      <c r="B22" s="339" t="s">
        <v>128</v>
      </c>
      <c r="C22" s="338">
        <f t="shared" si="0"/>
        <v>272</v>
      </c>
      <c r="D22" s="338">
        <v>211</v>
      </c>
      <c r="E22" s="338">
        <v>61</v>
      </c>
    </row>
    <row r="23" spans="1:5">
      <c r="A23" s="399">
        <v>17</v>
      </c>
      <c r="B23" s="339" t="s">
        <v>129</v>
      </c>
      <c r="C23" s="338">
        <f t="shared" si="0"/>
        <v>477</v>
      </c>
      <c r="D23" s="338">
        <v>290</v>
      </c>
      <c r="E23" s="338">
        <v>187</v>
      </c>
    </row>
    <row r="24" spans="1:5" ht="25.5">
      <c r="A24" s="399">
        <v>18</v>
      </c>
      <c r="B24" s="339" t="s">
        <v>130</v>
      </c>
      <c r="C24" s="338">
        <f t="shared" si="0"/>
        <v>136</v>
      </c>
      <c r="D24" s="338">
        <v>84</v>
      </c>
      <c r="E24" s="338">
        <v>52</v>
      </c>
    </row>
    <row r="25" spans="1:5" ht="25.5">
      <c r="A25" s="399">
        <v>19</v>
      </c>
      <c r="B25" s="339" t="s">
        <v>131</v>
      </c>
      <c r="C25" s="338">
        <f t="shared" si="0"/>
        <v>1636</v>
      </c>
      <c r="D25" s="338">
        <v>605</v>
      </c>
      <c r="E25" s="338">
        <v>1031</v>
      </c>
    </row>
    <row r="26" spans="1:5" ht="25.5">
      <c r="A26" s="399">
        <v>20</v>
      </c>
      <c r="B26" s="339" t="s">
        <v>132</v>
      </c>
      <c r="C26" s="338">
        <f t="shared" si="0"/>
        <v>164</v>
      </c>
      <c r="D26" s="338">
        <v>69</v>
      </c>
      <c r="E26" s="338">
        <v>95</v>
      </c>
    </row>
    <row r="27" spans="1:5">
      <c r="A27" s="399">
        <v>21</v>
      </c>
      <c r="B27" s="339" t="s">
        <v>133</v>
      </c>
      <c r="C27" s="338">
        <f t="shared" si="0"/>
        <v>162</v>
      </c>
      <c r="D27" s="338">
        <v>104</v>
      </c>
      <c r="E27" s="338">
        <v>58</v>
      </c>
    </row>
    <row r="28" spans="1:5">
      <c r="A28" s="399">
        <v>22</v>
      </c>
      <c r="B28" s="337" t="s">
        <v>134</v>
      </c>
      <c r="C28" s="338">
        <f t="shared" si="0"/>
        <v>382</v>
      </c>
      <c r="D28" s="338">
        <v>242</v>
      </c>
      <c r="E28" s="338">
        <v>140</v>
      </c>
    </row>
    <row r="29" spans="1:5">
      <c r="A29" s="399">
        <v>23</v>
      </c>
      <c r="B29" s="339" t="s">
        <v>135</v>
      </c>
      <c r="C29" s="338">
        <f t="shared" si="0"/>
        <v>36</v>
      </c>
      <c r="D29" s="338">
        <v>25</v>
      </c>
      <c r="E29" s="338">
        <v>11</v>
      </c>
    </row>
    <row r="30" spans="1:5" ht="25.5">
      <c r="A30" s="399">
        <v>24</v>
      </c>
      <c r="B30" s="337" t="s">
        <v>136</v>
      </c>
      <c r="C30" s="338">
        <f t="shared" si="0"/>
        <v>143</v>
      </c>
      <c r="D30" s="338">
        <v>94</v>
      </c>
      <c r="E30" s="338">
        <v>49</v>
      </c>
    </row>
    <row r="31" spans="1:5">
      <c r="A31" s="399">
        <v>25</v>
      </c>
      <c r="B31" s="337" t="s">
        <v>137</v>
      </c>
      <c r="C31" s="338">
        <f t="shared" si="0"/>
        <v>47</v>
      </c>
      <c r="D31" s="338">
        <v>30</v>
      </c>
      <c r="E31" s="338">
        <v>17</v>
      </c>
    </row>
    <row r="32" spans="1:5" ht="25.5">
      <c r="A32" s="399">
        <v>26</v>
      </c>
      <c r="B32" s="337" t="s">
        <v>138</v>
      </c>
      <c r="C32" s="338">
        <f t="shared" si="0"/>
        <v>805</v>
      </c>
      <c r="D32" s="338">
        <v>348</v>
      </c>
      <c r="E32" s="338">
        <v>457</v>
      </c>
    </row>
    <row r="33" spans="1:5">
      <c r="A33" s="399">
        <v>27</v>
      </c>
      <c r="B33" s="337" t="s">
        <v>139</v>
      </c>
      <c r="C33" s="338">
        <f t="shared" si="0"/>
        <v>4405</v>
      </c>
      <c r="D33" s="338">
        <v>469</v>
      </c>
      <c r="E33" s="338">
        <v>3936</v>
      </c>
    </row>
    <row r="34" spans="1:5">
      <c r="A34" s="399">
        <v>28</v>
      </c>
      <c r="B34" s="337" t="s">
        <v>140</v>
      </c>
      <c r="C34" s="338">
        <f t="shared" si="0"/>
        <v>445</v>
      </c>
      <c r="D34" s="338">
        <v>80</v>
      </c>
      <c r="E34" s="338">
        <v>365</v>
      </c>
    </row>
    <row r="35" spans="1:5" ht="25.5">
      <c r="A35" s="399">
        <v>29</v>
      </c>
      <c r="B35" s="339" t="s">
        <v>141</v>
      </c>
      <c r="C35" s="338">
        <f t="shared" si="0"/>
        <v>771</v>
      </c>
      <c r="D35" s="338">
        <v>97</v>
      </c>
      <c r="E35" s="338">
        <v>674</v>
      </c>
    </row>
    <row r="36" spans="1:5" ht="38.25">
      <c r="A36" s="399">
        <v>30</v>
      </c>
      <c r="B36" s="339" t="s">
        <v>142</v>
      </c>
      <c r="C36" s="338">
        <f t="shared" si="0"/>
        <v>807</v>
      </c>
      <c r="D36" s="338">
        <v>625</v>
      </c>
      <c r="E36" s="338">
        <v>182</v>
      </c>
    </row>
    <row r="37" spans="1:5" ht="26.25" customHeight="1">
      <c r="A37" s="399">
        <v>31</v>
      </c>
      <c r="B37" s="341" t="s">
        <v>16</v>
      </c>
      <c r="C37" s="338">
        <f>D37+E37</f>
        <v>477</v>
      </c>
      <c r="D37" s="338">
        <v>277</v>
      </c>
      <c r="E37" s="338">
        <v>200</v>
      </c>
    </row>
    <row r="38" spans="1:5" ht="51">
      <c r="A38" s="399">
        <v>32</v>
      </c>
      <c r="B38" s="339" t="s">
        <v>143</v>
      </c>
      <c r="C38" s="338">
        <f t="shared" si="0"/>
        <v>971</v>
      </c>
      <c r="D38" s="338">
        <v>402</v>
      </c>
      <c r="E38" s="338">
        <v>569</v>
      </c>
    </row>
    <row r="39" spans="1:5">
      <c r="A39" s="399">
        <v>33</v>
      </c>
      <c r="B39" s="339" t="s">
        <v>144</v>
      </c>
      <c r="C39" s="338">
        <f t="shared" si="0"/>
        <v>45</v>
      </c>
      <c r="D39" s="338">
        <v>36</v>
      </c>
      <c r="E39" s="338">
        <v>9</v>
      </c>
    </row>
    <row r="40" spans="1:5">
      <c r="A40" s="399">
        <v>34</v>
      </c>
      <c r="B40" s="339" t="s">
        <v>145</v>
      </c>
      <c r="C40" s="338">
        <f t="shared" si="0"/>
        <v>980</v>
      </c>
      <c r="D40" s="338">
        <v>613</v>
      </c>
      <c r="E40" s="338">
        <v>367</v>
      </c>
    </row>
    <row r="41" spans="1:5">
      <c r="A41" s="399">
        <v>35</v>
      </c>
      <c r="B41" s="339" t="s">
        <v>146</v>
      </c>
      <c r="C41" s="338">
        <f>D41+E41</f>
        <v>535</v>
      </c>
      <c r="D41" s="338">
        <v>299</v>
      </c>
      <c r="E41" s="338">
        <v>236</v>
      </c>
    </row>
    <row r="42" spans="1:5">
      <c r="A42" s="399">
        <v>36</v>
      </c>
      <c r="B42" s="339" t="s">
        <v>147</v>
      </c>
      <c r="C42" s="338">
        <f>D42+E42</f>
        <v>1439</v>
      </c>
      <c r="D42" s="338">
        <v>903</v>
      </c>
      <c r="E42" s="338">
        <v>536</v>
      </c>
    </row>
    <row r="43" spans="1:5" ht="25.5">
      <c r="A43" s="399">
        <v>37</v>
      </c>
      <c r="B43" s="339" t="s">
        <v>148</v>
      </c>
      <c r="C43" s="338">
        <f t="shared" si="0"/>
        <v>1445</v>
      </c>
      <c r="D43" s="338">
        <v>1088</v>
      </c>
      <c r="E43" s="338">
        <v>357</v>
      </c>
    </row>
    <row r="44" spans="1:5">
      <c r="A44" s="399">
        <v>38</v>
      </c>
      <c r="B44" s="339" t="s">
        <v>149</v>
      </c>
      <c r="C44" s="338">
        <f t="shared" si="0"/>
        <v>494</v>
      </c>
      <c r="D44" s="338">
        <v>395</v>
      </c>
      <c r="E44" s="338">
        <v>99</v>
      </c>
    </row>
    <row r="45" spans="1:5">
      <c r="A45" s="399">
        <v>39</v>
      </c>
      <c r="B45" s="339" t="s">
        <v>150</v>
      </c>
      <c r="C45" s="338">
        <f t="shared" si="0"/>
        <v>368</v>
      </c>
      <c r="D45" s="338">
        <v>262</v>
      </c>
      <c r="E45" s="338">
        <v>106</v>
      </c>
    </row>
    <row r="46" spans="1:5" ht="25.5">
      <c r="A46" s="399">
        <v>40</v>
      </c>
      <c r="B46" s="339" t="s">
        <v>151</v>
      </c>
      <c r="C46" s="338">
        <f t="shared" si="0"/>
        <v>3348</v>
      </c>
      <c r="D46" s="338">
        <v>2522</v>
      </c>
      <c r="E46" s="338">
        <v>826</v>
      </c>
    </row>
    <row r="47" spans="1:5" ht="25.5">
      <c r="A47" s="399">
        <v>41</v>
      </c>
      <c r="B47" s="339" t="s">
        <v>152</v>
      </c>
      <c r="C47" s="338">
        <f t="shared" si="0"/>
        <v>757</v>
      </c>
      <c r="D47" s="338">
        <v>398</v>
      </c>
      <c r="E47" s="338">
        <v>359</v>
      </c>
    </row>
    <row r="48" spans="1:5">
      <c r="A48" s="399">
        <v>42</v>
      </c>
      <c r="B48" s="339" t="s">
        <v>153</v>
      </c>
      <c r="C48" s="338">
        <f t="shared" si="0"/>
        <v>1274</v>
      </c>
      <c r="D48" s="338">
        <v>688</v>
      </c>
      <c r="E48" s="338">
        <v>586</v>
      </c>
    </row>
    <row r="49" spans="1:5" ht="38.25">
      <c r="A49" s="399">
        <v>43</v>
      </c>
      <c r="B49" s="339" t="s">
        <v>17</v>
      </c>
      <c r="C49" s="338">
        <f t="shared" si="0"/>
        <v>3871</v>
      </c>
      <c r="D49" s="338">
        <v>2733</v>
      </c>
      <c r="E49" s="338">
        <v>1138</v>
      </c>
    </row>
    <row r="50" spans="1:5" ht="25.5">
      <c r="A50" s="399">
        <v>44</v>
      </c>
      <c r="B50" s="339" t="s">
        <v>154</v>
      </c>
      <c r="C50" s="338">
        <f t="shared" si="0"/>
        <v>31</v>
      </c>
      <c r="D50" s="338">
        <v>17</v>
      </c>
      <c r="E50" s="338">
        <v>14</v>
      </c>
    </row>
    <row r="51" spans="1:5" ht="38.25">
      <c r="A51" s="399">
        <v>45</v>
      </c>
      <c r="B51" s="339" t="s">
        <v>155</v>
      </c>
      <c r="C51" s="338">
        <f t="shared" si="0"/>
        <v>1055</v>
      </c>
      <c r="D51" s="338">
        <v>584</v>
      </c>
      <c r="E51" s="338">
        <v>471</v>
      </c>
    </row>
    <row r="52" spans="1:5">
      <c r="A52" s="399">
        <v>46</v>
      </c>
      <c r="B52" s="339" t="s">
        <v>156</v>
      </c>
      <c r="C52" s="338">
        <f t="shared" si="0"/>
        <v>915</v>
      </c>
      <c r="D52" s="338">
        <v>497</v>
      </c>
      <c r="E52" s="338">
        <v>418</v>
      </c>
    </row>
    <row r="53" spans="1:5" ht="25.5">
      <c r="A53" s="399">
        <v>47</v>
      </c>
      <c r="B53" s="339" t="s">
        <v>157</v>
      </c>
      <c r="C53" s="338">
        <f t="shared" si="0"/>
        <v>1821</v>
      </c>
      <c r="D53" s="338">
        <v>1396</v>
      </c>
      <c r="E53" s="338">
        <v>425</v>
      </c>
    </row>
    <row r="54" spans="1:5" ht="38.25">
      <c r="A54" s="399">
        <v>48</v>
      </c>
      <c r="B54" s="339" t="s">
        <v>158</v>
      </c>
      <c r="C54" s="338">
        <f t="shared" si="0"/>
        <v>158</v>
      </c>
      <c r="D54" s="338">
        <v>64</v>
      </c>
      <c r="E54" s="338">
        <v>94</v>
      </c>
    </row>
    <row r="55" spans="1:5" ht="25.5">
      <c r="A55" s="399">
        <v>49</v>
      </c>
      <c r="B55" s="339" t="s">
        <v>159</v>
      </c>
      <c r="C55" s="338">
        <f t="shared" si="0"/>
        <v>999</v>
      </c>
      <c r="D55" s="338">
        <v>815</v>
      </c>
      <c r="E55" s="338">
        <v>184</v>
      </c>
    </row>
    <row r="56" spans="1:5" ht="38.25">
      <c r="A56" s="399">
        <v>50</v>
      </c>
      <c r="B56" s="339" t="s">
        <v>160</v>
      </c>
      <c r="C56" s="338">
        <f t="shared" si="0"/>
        <v>65</v>
      </c>
      <c r="D56" s="338">
        <v>37</v>
      </c>
      <c r="E56" s="338">
        <v>28</v>
      </c>
    </row>
    <row r="57" spans="1:5">
      <c r="A57" s="399">
        <v>51</v>
      </c>
      <c r="B57" s="339" t="s">
        <v>161</v>
      </c>
      <c r="C57" s="338">
        <f t="shared" si="0"/>
        <v>342</v>
      </c>
      <c r="D57" s="338">
        <v>271</v>
      </c>
      <c r="E57" s="338">
        <v>71</v>
      </c>
    </row>
    <row r="58" spans="1:5" ht="38.25">
      <c r="A58" s="399">
        <v>52</v>
      </c>
      <c r="B58" s="339" t="s">
        <v>162</v>
      </c>
      <c r="C58" s="338">
        <f t="shared" si="0"/>
        <v>988</v>
      </c>
      <c r="D58" s="338">
        <v>796</v>
      </c>
      <c r="E58" s="338">
        <v>192</v>
      </c>
    </row>
    <row r="59" spans="1:5" ht="38.25">
      <c r="A59" s="399">
        <v>53</v>
      </c>
      <c r="B59" s="339" t="s">
        <v>163</v>
      </c>
      <c r="C59" s="338">
        <f t="shared" si="0"/>
        <v>1397</v>
      </c>
      <c r="D59" s="338">
        <v>1032</v>
      </c>
      <c r="E59" s="338">
        <v>365</v>
      </c>
    </row>
    <row r="60" spans="1:5" ht="25.5">
      <c r="A60" s="399">
        <v>54</v>
      </c>
      <c r="B60" s="339" t="s">
        <v>164</v>
      </c>
      <c r="C60" s="338">
        <f>D60+E60</f>
        <v>68</v>
      </c>
      <c r="D60" s="338">
        <v>48</v>
      </c>
      <c r="E60" s="338">
        <v>20</v>
      </c>
    </row>
    <row r="61" spans="1:5" ht="25.5">
      <c r="A61" s="399">
        <v>55</v>
      </c>
      <c r="B61" s="339" t="s">
        <v>165</v>
      </c>
      <c r="C61" s="338">
        <f t="shared" ref="C61:C81" si="1">D61+E61</f>
        <v>9036</v>
      </c>
      <c r="D61" s="338">
        <v>7446</v>
      </c>
      <c r="E61" s="338">
        <v>1590</v>
      </c>
    </row>
    <row r="62" spans="1:5" ht="25.5">
      <c r="A62" s="399">
        <v>56</v>
      </c>
      <c r="B62" s="339" t="s">
        <v>166</v>
      </c>
      <c r="C62" s="338">
        <f t="shared" si="1"/>
        <v>1903</v>
      </c>
      <c r="D62" s="338">
        <v>1677</v>
      </c>
      <c r="E62" s="338">
        <v>226</v>
      </c>
    </row>
    <row r="63" spans="1:5" ht="25.5">
      <c r="A63" s="399">
        <v>57</v>
      </c>
      <c r="B63" s="339" t="s">
        <v>167</v>
      </c>
      <c r="C63" s="338">
        <f t="shared" si="1"/>
        <v>434</v>
      </c>
      <c r="D63" s="338">
        <v>355</v>
      </c>
      <c r="E63" s="338">
        <v>79</v>
      </c>
    </row>
    <row r="64" spans="1:5" ht="63.75">
      <c r="A64" s="399">
        <v>58</v>
      </c>
      <c r="B64" s="339" t="s">
        <v>168</v>
      </c>
      <c r="C64" s="338">
        <f t="shared" si="1"/>
        <v>15305</v>
      </c>
      <c r="D64" s="338">
        <v>6497</v>
      </c>
      <c r="E64" s="338">
        <v>8808</v>
      </c>
    </row>
    <row r="65" spans="1:5" ht="51.75" customHeight="1">
      <c r="A65" s="399">
        <v>59</v>
      </c>
      <c r="B65" s="339" t="s">
        <v>169</v>
      </c>
      <c r="C65" s="338">
        <f t="shared" si="1"/>
        <v>2318</v>
      </c>
      <c r="D65" s="338">
        <v>348</v>
      </c>
      <c r="E65" s="338">
        <v>1970</v>
      </c>
    </row>
    <row r="66" spans="1:5" ht="25.5">
      <c r="A66" s="399">
        <v>60</v>
      </c>
      <c r="B66" s="339" t="s">
        <v>217</v>
      </c>
      <c r="C66" s="338">
        <f t="shared" si="1"/>
        <v>388</v>
      </c>
      <c r="D66" s="338">
        <v>94</v>
      </c>
      <c r="E66" s="338">
        <v>294</v>
      </c>
    </row>
    <row r="67" spans="1:5">
      <c r="A67" s="399">
        <v>61</v>
      </c>
      <c r="B67" s="339" t="s">
        <v>218</v>
      </c>
      <c r="C67" s="338">
        <f t="shared" si="1"/>
        <v>5151</v>
      </c>
      <c r="D67" s="338">
        <v>1426</v>
      </c>
      <c r="E67" s="338">
        <v>3725</v>
      </c>
    </row>
    <row r="68" spans="1:5" ht="51">
      <c r="A68" s="399">
        <v>62</v>
      </c>
      <c r="B68" s="339" t="s">
        <v>18</v>
      </c>
      <c r="C68" s="338">
        <f t="shared" si="1"/>
        <v>2161</v>
      </c>
      <c r="D68" s="338">
        <v>1839</v>
      </c>
      <c r="E68" s="338">
        <v>322</v>
      </c>
    </row>
    <row r="69" spans="1:5" ht="25.5">
      <c r="A69" s="399">
        <v>63</v>
      </c>
      <c r="B69" s="339" t="s">
        <v>170</v>
      </c>
      <c r="C69" s="338">
        <f t="shared" si="1"/>
        <v>7354</v>
      </c>
      <c r="D69" s="338">
        <v>6278</v>
      </c>
      <c r="E69" s="338">
        <v>1076</v>
      </c>
    </row>
    <row r="70" spans="1:5">
      <c r="A70" s="399">
        <v>64</v>
      </c>
      <c r="B70" s="339" t="s">
        <v>171</v>
      </c>
      <c r="C70" s="338">
        <f t="shared" si="1"/>
        <v>156</v>
      </c>
      <c r="D70" s="338">
        <v>149</v>
      </c>
      <c r="E70" s="338">
        <v>7</v>
      </c>
    </row>
    <row r="71" spans="1:5">
      <c r="A71" s="399">
        <v>65</v>
      </c>
      <c r="B71" s="339" t="s">
        <v>172</v>
      </c>
      <c r="C71" s="338">
        <f t="shared" si="1"/>
        <v>368</v>
      </c>
      <c r="D71" s="338">
        <v>315</v>
      </c>
      <c r="E71" s="338">
        <v>53</v>
      </c>
    </row>
    <row r="72" spans="1:5" ht="25.5">
      <c r="A72" s="399">
        <v>66</v>
      </c>
      <c r="B72" s="339" t="s">
        <v>19</v>
      </c>
      <c r="C72" s="338">
        <f t="shared" si="1"/>
        <v>1065</v>
      </c>
      <c r="D72" s="338">
        <v>796</v>
      </c>
      <c r="E72" s="338">
        <v>269</v>
      </c>
    </row>
    <row r="73" spans="1:5">
      <c r="A73" s="399">
        <v>67</v>
      </c>
      <c r="B73" s="339" t="s">
        <v>173</v>
      </c>
      <c r="C73" s="338">
        <f t="shared" si="1"/>
        <v>974</v>
      </c>
      <c r="D73" s="338">
        <v>314</v>
      </c>
      <c r="E73" s="338">
        <v>660</v>
      </c>
    </row>
    <row r="74" spans="1:5">
      <c r="A74" s="399">
        <v>68</v>
      </c>
      <c r="B74" s="339" t="s">
        <v>174</v>
      </c>
      <c r="C74" s="338">
        <f t="shared" si="1"/>
        <v>413</v>
      </c>
      <c r="D74" s="338">
        <v>245</v>
      </c>
      <c r="E74" s="338">
        <v>168</v>
      </c>
    </row>
    <row r="75" spans="1:5">
      <c r="A75" s="399">
        <v>69</v>
      </c>
      <c r="B75" s="339" t="s">
        <v>175</v>
      </c>
      <c r="C75" s="338">
        <f t="shared" si="1"/>
        <v>2209</v>
      </c>
      <c r="D75" s="338">
        <v>903</v>
      </c>
      <c r="E75" s="338">
        <v>1306</v>
      </c>
    </row>
    <row r="76" spans="1:5" ht="63" customHeight="1">
      <c r="A76" s="399">
        <v>70</v>
      </c>
      <c r="B76" s="339" t="s">
        <v>176</v>
      </c>
      <c r="C76" s="338">
        <f t="shared" si="1"/>
        <v>10299</v>
      </c>
      <c r="D76" s="338">
        <v>4798</v>
      </c>
      <c r="E76" s="338">
        <v>5501</v>
      </c>
    </row>
    <row r="77" spans="1:5">
      <c r="A77" s="399">
        <v>71</v>
      </c>
      <c r="B77" s="339" t="s">
        <v>177</v>
      </c>
      <c r="C77" s="338">
        <f t="shared" si="1"/>
        <v>17163</v>
      </c>
      <c r="D77" s="338">
        <v>16321</v>
      </c>
      <c r="E77" s="338">
        <v>842</v>
      </c>
    </row>
    <row r="78" spans="1:5">
      <c r="A78" s="399">
        <v>72</v>
      </c>
      <c r="B78" s="339" t="s">
        <v>178</v>
      </c>
      <c r="C78" s="338">
        <f t="shared" si="1"/>
        <v>956</v>
      </c>
      <c r="D78" s="338">
        <v>377</v>
      </c>
      <c r="E78" s="338">
        <v>579</v>
      </c>
    </row>
    <row r="79" spans="1:5">
      <c r="A79" s="399">
        <v>73</v>
      </c>
      <c r="B79" s="339" t="s">
        <v>179</v>
      </c>
      <c r="C79" s="338">
        <f t="shared" si="1"/>
        <v>2805</v>
      </c>
      <c r="D79" s="338">
        <v>1087</v>
      </c>
      <c r="E79" s="338">
        <v>1718</v>
      </c>
    </row>
    <row r="80" spans="1:5">
      <c r="A80" s="399">
        <v>74</v>
      </c>
      <c r="B80" s="339" t="s">
        <v>180</v>
      </c>
      <c r="C80" s="338">
        <f t="shared" si="1"/>
        <v>2652</v>
      </c>
      <c r="D80" s="338">
        <v>923</v>
      </c>
      <c r="E80" s="338">
        <v>1729</v>
      </c>
    </row>
    <row r="81" spans="1:5" ht="63.75">
      <c r="A81" s="399">
        <v>75</v>
      </c>
      <c r="B81" s="339" t="s">
        <v>20</v>
      </c>
      <c r="C81" s="338">
        <f t="shared" si="1"/>
        <v>4791</v>
      </c>
      <c r="D81" s="338">
        <v>1157</v>
      </c>
      <c r="E81" s="338">
        <v>3634</v>
      </c>
    </row>
    <row r="82" spans="1:5" ht="51">
      <c r="A82" s="399">
        <v>76</v>
      </c>
      <c r="B82" s="339" t="s">
        <v>21</v>
      </c>
      <c r="C82" s="338">
        <f>D82+E82</f>
        <v>6215</v>
      </c>
      <c r="D82" s="338">
        <v>1821</v>
      </c>
      <c r="E82" s="338">
        <v>4394</v>
      </c>
    </row>
    <row r="83" spans="1:5" ht="25.5">
      <c r="A83" s="399">
        <v>77</v>
      </c>
      <c r="B83" s="339" t="s">
        <v>181</v>
      </c>
      <c r="C83" s="338">
        <f>D83+E83</f>
        <v>2986</v>
      </c>
      <c r="D83" s="338">
        <v>665</v>
      </c>
      <c r="E83" s="338">
        <v>2321</v>
      </c>
    </row>
    <row r="84" spans="1:5" ht="38.25">
      <c r="A84" s="399">
        <v>78</v>
      </c>
      <c r="B84" s="339" t="s">
        <v>201</v>
      </c>
      <c r="C84" s="338">
        <f>D84+E84</f>
        <v>1589</v>
      </c>
      <c r="D84" s="338">
        <v>641</v>
      </c>
      <c r="E84" s="338">
        <v>948</v>
      </c>
    </row>
    <row r="85" spans="1:5" ht="51">
      <c r="A85" s="399">
        <v>79</v>
      </c>
      <c r="B85" s="339" t="s">
        <v>182</v>
      </c>
      <c r="C85" s="338">
        <f t="shared" ref="C85:C94" si="2">D85+E85</f>
        <v>1073</v>
      </c>
      <c r="D85" s="338">
        <v>405</v>
      </c>
      <c r="E85" s="338">
        <v>668</v>
      </c>
    </row>
    <row r="86" spans="1:5" ht="38.25">
      <c r="A86" s="399">
        <v>80</v>
      </c>
      <c r="B86" s="339" t="s">
        <v>202</v>
      </c>
      <c r="C86" s="338">
        <f t="shared" si="2"/>
        <v>2097</v>
      </c>
      <c r="D86" s="338">
        <v>731</v>
      </c>
      <c r="E86" s="338">
        <v>1366</v>
      </c>
    </row>
    <row r="87" spans="1:5" ht="25.5">
      <c r="A87" s="399">
        <v>81</v>
      </c>
      <c r="B87" s="339" t="s">
        <v>203</v>
      </c>
      <c r="C87" s="338">
        <f t="shared" si="2"/>
        <v>26</v>
      </c>
      <c r="D87" s="338">
        <v>16</v>
      </c>
      <c r="E87" s="338">
        <v>10</v>
      </c>
    </row>
    <row r="88" spans="1:5">
      <c r="A88" s="399">
        <v>82</v>
      </c>
      <c r="B88" s="337" t="s">
        <v>183</v>
      </c>
      <c r="C88" s="338">
        <f t="shared" si="2"/>
        <v>848</v>
      </c>
      <c r="D88" s="338">
        <v>198</v>
      </c>
      <c r="E88" s="338">
        <v>650</v>
      </c>
    </row>
    <row r="89" spans="1:5" ht="38.25">
      <c r="A89" s="399">
        <v>83</v>
      </c>
      <c r="B89" s="339" t="s">
        <v>188</v>
      </c>
      <c r="C89" s="338">
        <f t="shared" si="2"/>
        <v>2177</v>
      </c>
      <c r="D89" s="338">
        <v>190</v>
      </c>
      <c r="E89" s="338">
        <v>1987</v>
      </c>
    </row>
    <row r="90" spans="1:5" ht="25.5">
      <c r="A90" s="399">
        <v>84</v>
      </c>
      <c r="B90" s="339" t="s">
        <v>184</v>
      </c>
      <c r="C90" s="338">
        <f t="shared" si="2"/>
        <v>758</v>
      </c>
      <c r="D90" s="338">
        <v>332</v>
      </c>
      <c r="E90" s="338">
        <v>426</v>
      </c>
    </row>
    <row r="91" spans="1:5" ht="25.5">
      <c r="A91" s="399">
        <v>85</v>
      </c>
      <c r="B91" s="339" t="s">
        <v>189</v>
      </c>
      <c r="C91" s="338">
        <f t="shared" si="2"/>
        <v>4490</v>
      </c>
      <c r="D91" s="338">
        <v>91</v>
      </c>
      <c r="E91" s="338">
        <v>4399</v>
      </c>
    </row>
    <row r="92" spans="1:5">
      <c r="A92" s="399">
        <v>86</v>
      </c>
      <c r="B92" s="339" t="s">
        <v>204</v>
      </c>
      <c r="C92" s="338">
        <f t="shared" si="2"/>
        <v>277</v>
      </c>
      <c r="D92" s="338">
        <v>197</v>
      </c>
      <c r="E92" s="338">
        <v>80</v>
      </c>
    </row>
    <row r="93" spans="1:5">
      <c r="A93" s="399">
        <v>99</v>
      </c>
      <c r="B93" s="256" t="s">
        <v>185</v>
      </c>
      <c r="C93" s="338">
        <f t="shared" si="2"/>
        <v>48117</v>
      </c>
      <c r="D93" s="338">
        <v>18274</v>
      </c>
      <c r="E93" s="338">
        <v>29843</v>
      </c>
    </row>
    <row r="94" spans="1:5">
      <c r="A94" s="400">
        <v>0</v>
      </c>
      <c r="B94" s="304" t="s">
        <v>186</v>
      </c>
      <c r="C94" s="342">
        <f t="shared" si="2"/>
        <v>7649</v>
      </c>
      <c r="D94" s="342">
        <v>6178</v>
      </c>
      <c r="E94" s="342">
        <v>1471</v>
      </c>
    </row>
    <row r="96" spans="1:5">
      <c r="B96" s="308" t="s">
        <v>187</v>
      </c>
    </row>
    <row r="97" spans="2:2">
      <c r="B97" s="37" t="s">
        <v>221</v>
      </c>
    </row>
    <row r="98" spans="2:2">
      <c r="B98" s="308" t="s">
        <v>205</v>
      </c>
    </row>
    <row r="99" spans="2:2" ht="14.25" customHeight="1">
      <c r="B99" s="308" t="s">
        <v>206</v>
      </c>
    </row>
  </sheetData>
  <mergeCells count="1">
    <mergeCell ref="A2:E2"/>
  </mergeCells>
  <hyperlinks>
    <hyperlink ref="A1" location="'2'!A1" display="към съдържание" xr:uid="{BE6503B9-2AAE-418F-AB68-521817C8C6B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109AA-A7F7-41B3-B7DA-AE6708C54B83}">
  <dimension ref="A1:E99"/>
  <sheetViews>
    <sheetView zoomScaleNormal="100" workbookViewId="0">
      <selection activeCell="A7" sqref="A7:A94"/>
    </sheetView>
  </sheetViews>
  <sheetFormatPr defaultRowHeight="12.75"/>
  <cols>
    <col min="1" max="1" width="8.85546875" style="306" customWidth="1"/>
    <col min="2" max="2" width="48.42578125" style="306" customWidth="1"/>
    <col min="3" max="16384" width="9.140625" style="306"/>
  </cols>
  <sheetData>
    <row r="1" spans="1:5" ht="15" customHeight="1">
      <c r="A1" s="332" t="s">
        <v>438</v>
      </c>
      <c r="B1" s="332"/>
    </row>
    <row r="2" spans="1:5" ht="30.75" customHeight="1">
      <c r="A2" s="397" t="s">
        <v>425</v>
      </c>
      <c r="B2" s="397"/>
      <c r="C2" s="397"/>
      <c r="D2" s="397"/>
      <c r="E2" s="397"/>
    </row>
    <row r="3" spans="1:5" ht="15" customHeight="1">
      <c r="A3" s="307"/>
      <c r="B3" s="322"/>
      <c r="C3" s="322"/>
      <c r="D3" s="322"/>
      <c r="E3" s="322"/>
    </row>
    <row r="4" spans="1:5" ht="15" customHeight="1">
      <c r="B4" s="308"/>
      <c r="C4" s="49"/>
      <c r="D4" s="49"/>
      <c r="E4" s="49"/>
    </row>
    <row r="5" spans="1:5" ht="25.5" customHeight="1">
      <c r="A5" s="301" t="s">
        <v>200</v>
      </c>
      <c r="B5" s="301" t="s">
        <v>111</v>
      </c>
      <c r="C5" s="302" t="s">
        <v>112</v>
      </c>
      <c r="D5" s="302" t="s">
        <v>113</v>
      </c>
      <c r="E5" s="302" t="s">
        <v>114</v>
      </c>
    </row>
    <row r="6" spans="1:5">
      <c r="A6" s="334"/>
      <c r="B6" s="303" t="s">
        <v>112</v>
      </c>
      <c r="C6" s="40">
        <f>SUM(C7:C94)</f>
        <v>219673</v>
      </c>
      <c r="D6" s="40">
        <f>SUM(D7:D94)</f>
        <v>111296</v>
      </c>
      <c r="E6" s="40">
        <f>SUM(E7:E94)</f>
        <v>108377</v>
      </c>
    </row>
    <row r="7" spans="1:5" ht="25.5">
      <c r="A7" s="398">
        <v>1</v>
      </c>
      <c r="B7" s="335" t="s">
        <v>115</v>
      </c>
      <c r="C7" s="336">
        <f t="shared" ref="C7:C59" si="0">D7+E7</f>
        <v>5542</v>
      </c>
      <c r="D7" s="336">
        <v>3770</v>
      </c>
      <c r="E7" s="336">
        <v>1772</v>
      </c>
    </row>
    <row r="8" spans="1:5">
      <c r="A8" s="399">
        <v>2</v>
      </c>
      <c r="B8" s="337" t="s">
        <v>219</v>
      </c>
      <c r="C8" s="338">
        <f t="shared" si="0"/>
        <v>704</v>
      </c>
      <c r="D8" s="338">
        <v>538</v>
      </c>
      <c r="E8" s="338">
        <v>166</v>
      </c>
    </row>
    <row r="9" spans="1:5">
      <c r="A9" s="399">
        <v>3</v>
      </c>
      <c r="B9" s="337" t="s">
        <v>116</v>
      </c>
      <c r="C9" s="338">
        <f t="shared" si="0"/>
        <v>76</v>
      </c>
      <c r="D9" s="338">
        <v>46</v>
      </c>
      <c r="E9" s="338">
        <v>30</v>
      </c>
    </row>
    <row r="10" spans="1:5">
      <c r="A10" s="399">
        <v>4</v>
      </c>
      <c r="B10" s="337" t="s">
        <v>117</v>
      </c>
      <c r="C10" s="338">
        <f t="shared" si="0"/>
        <v>212</v>
      </c>
      <c r="D10" s="338">
        <v>169</v>
      </c>
      <c r="E10" s="338">
        <v>43</v>
      </c>
    </row>
    <row r="11" spans="1:5">
      <c r="A11" s="399">
        <v>5</v>
      </c>
      <c r="B11" s="337" t="s">
        <v>118</v>
      </c>
      <c r="C11" s="338">
        <f t="shared" si="0"/>
        <v>120</v>
      </c>
      <c r="D11" s="338">
        <v>105</v>
      </c>
      <c r="E11" s="338">
        <v>15</v>
      </c>
    </row>
    <row r="12" spans="1:5">
      <c r="A12" s="399">
        <v>6</v>
      </c>
      <c r="B12" s="339" t="s">
        <v>197</v>
      </c>
      <c r="C12" s="338">
        <f t="shared" si="0"/>
        <v>410</v>
      </c>
      <c r="D12" s="338">
        <v>363</v>
      </c>
      <c r="E12" s="338">
        <v>47</v>
      </c>
    </row>
    <row r="13" spans="1:5">
      <c r="A13" s="399">
        <v>7</v>
      </c>
      <c r="B13" s="339" t="s">
        <v>119</v>
      </c>
      <c r="C13" s="338">
        <f t="shared" si="0"/>
        <v>21</v>
      </c>
      <c r="D13" s="338">
        <v>19</v>
      </c>
      <c r="E13" s="338">
        <v>2</v>
      </c>
    </row>
    <row r="14" spans="1:5">
      <c r="A14" s="399">
        <v>8</v>
      </c>
      <c r="B14" s="339" t="s">
        <v>120</v>
      </c>
      <c r="C14" s="338">
        <f t="shared" si="0"/>
        <v>49</v>
      </c>
      <c r="D14" s="338">
        <v>41</v>
      </c>
      <c r="E14" s="338">
        <v>8</v>
      </c>
    </row>
    <row r="15" spans="1:5" ht="12.75" customHeight="1">
      <c r="A15" s="399">
        <v>9</v>
      </c>
      <c r="B15" s="339" t="s">
        <v>121</v>
      </c>
      <c r="C15" s="338">
        <f t="shared" si="0"/>
        <v>14</v>
      </c>
      <c r="D15" s="338">
        <v>13</v>
      </c>
      <c r="E15" s="338">
        <v>1</v>
      </c>
    </row>
    <row r="16" spans="1:5">
      <c r="A16" s="399">
        <v>10</v>
      </c>
      <c r="B16" s="340" t="s">
        <v>122</v>
      </c>
      <c r="C16" s="338">
        <f t="shared" si="0"/>
        <v>288</v>
      </c>
      <c r="D16" s="338">
        <v>236</v>
      </c>
      <c r="E16" s="338">
        <v>52</v>
      </c>
    </row>
    <row r="17" spans="1:5">
      <c r="A17" s="399">
        <v>11</v>
      </c>
      <c r="B17" s="339" t="s">
        <v>123</v>
      </c>
      <c r="C17" s="338">
        <f t="shared" si="0"/>
        <v>24</v>
      </c>
      <c r="D17" s="338">
        <v>21</v>
      </c>
      <c r="E17" s="338">
        <v>3</v>
      </c>
    </row>
    <row r="18" spans="1:5" ht="25.5">
      <c r="A18" s="399">
        <v>12</v>
      </c>
      <c r="B18" s="339" t="s">
        <v>124</v>
      </c>
      <c r="C18" s="338">
        <f t="shared" si="0"/>
        <v>306</v>
      </c>
      <c r="D18" s="338">
        <v>261</v>
      </c>
      <c r="E18" s="338">
        <v>45</v>
      </c>
    </row>
    <row r="19" spans="1:5" ht="51">
      <c r="A19" s="399">
        <v>13</v>
      </c>
      <c r="B19" s="339" t="s">
        <v>125</v>
      </c>
      <c r="C19" s="338">
        <f t="shared" si="0"/>
        <v>846</v>
      </c>
      <c r="D19" s="338">
        <v>438</v>
      </c>
      <c r="E19" s="338">
        <v>408</v>
      </c>
    </row>
    <row r="20" spans="1:5" ht="12.75" customHeight="1">
      <c r="A20" s="399">
        <v>14</v>
      </c>
      <c r="B20" s="339" t="s">
        <v>126</v>
      </c>
      <c r="C20" s="338">
        <f t="shared" si="0"/>
        <v>214</v>
      </c>
      <c r="D20" s="338">
        <v>121</v>
      </c>
      <c r="E20" s="338">
        <v>93</v>
      </c>
    </row>
    <row r="21" spans="1:5" ht="25.5">
      <c r="A21" s="399">
        <v>15</v>
      </c>
      <c r="B21" s="339" t="s">
        <v>127</v>
      </c>
      <c r="C21" s="338">
        <f t="shared" si="0"/>
        <v>483</v>
      </c>
      <c r="D21" s="338">
        <v>215</v>
      </c>
      <c r="E21" s="338">
        <v>268</v>
      </c>
    </row>
    <row r="22" spans="1:5" ht="25.5">
      <c r="A22" s="399">
        <v>16</v>
      </c>
      <c r="B22" s="339" t="s">
        <v>128</v>
      </c>
      <c r="C22" s="338">
        <f t="shared" si="0"/>
        <v>267</v>
      </c>
      <c r="D22" s="338">
        <v>213</v>
      </c>
      <c r="E22" s="338">
        <v>54</v>
      </c>
    </row>
    <row r="23" spans="1:5">
      <c r="A23" s="399">
        <v>17</v>
      </c>
      <c r="B23" s="339" t="s">
        <v>129</v>
      </c>
      <c r="C23" s="338">
        <f t="shared" si="0"/>
        <v>511</v>
      </c>
      <c r="D23" s="338">
        <v>306</v>
      </c>
      <c r="E23" s="338">
        <v>205</v>
      </c>
    </row>
    <row r="24" spans="1:5" ht="25.5">
      <c r="A24" s="399">
        <v>18</v>
      </c>
      <c r="B24" s="339" t="s">
        <v>130</v>
      </c>
      <c r="C24" s="338">
        <f t="shared" si="0"/>
        <v>161</v>
      </c>
      <c r="D24" s="338">
        <v>100</v>
      </c>
      <c r="E24" s="338">
        <v>61</v>
      </c>
    </row>
    <row r="25" spans="1:5" ht="25.5">
      <c r="A25" s="399">
        <v>19</v>
      </c>
      <c r="B25" s="339" t="s">
        <v>131</v>
      </c>
      <c r="C25" s="338">
        <f t="shared" si="0"/>
        <v>1691</v>
      </c>
      <c r="D25" s="338">
        <v>622</v>
      </c>
      <c r="E25" s="338">
        <v>1069</v>
      </c>
    </row>
    <row r="26" spans="1:5" ht="25.5">
      <c r="A26" s="399">
        <v>20</v>
      </c>
      <c r="B26" s="339" t="s">
        <v>132</v>
      </c>
      <c r="C26" s="338">
        <f t="shared" si="0"/>
        <v>167</v>
      </c>
      <c r="D26" s="338">
        <v>57</v>
      </c>
      <c r="E26" s="338">
        <v>110</v>
      </c>
    </row>
    <row r="27" spans="1:5">
      <c r="A27" s="399">
        <v>21</v>
      </c>
      <c r="B27" s="339" t="s">
        <v>133</v>
      </c>
      <c r="C27" s="338">
        <f t="shared" si="0"/>
        <v>178</v>
      </c>
      <c r="D27" s="338">
        <v>118</v>
      </c>
      <c r="E27" s="338">
        <v>60</v>
      </c>
    </row>
    <row r="28" spans="1:5">
      <c r="A28" s="399">
        <v>22</v>
      </c>
      <c r="B28" s="337" t="s">
        <v>134</v>
      </c>
      <c r="C28" s="338">
        <f t="shared" si="0"/>
        <v>377</v>
      </c>
      <c r="D28" s="338">
        <v>236</v>
      </c>
      <c r="E28" s="338">
        <v>141</v>
      </c>
    </row>
    <row r="29" spans="1:5">
      <c r="A29" s="399">
        <v>23</v>
      </c>
      <c r="B29" s="339" t="s">
        <v>135</v>
      </c>
      <c r="C29" s="338">
        <f t="shared" si="0"/>
        <v>36</v>
      </c>
      <c r="D29" s="338">
        <v>24</v>
      </c>
      <c r="E29" s="338">
        <v>12</v>
      </c>
    </row>
    <row r="30" spans="1:5" ht="25.5">
      <c r="A30" s="399">
        <v>24</v>
      </c>
      <c r="B30" s="337" t="s">
        <v>136</v>
      </c>
      <c r="C30" s="338">
        <f t="shared" si="0"/>
        <v>148</v>
      </c>
      <c r="D30" s="338">
        <v>99</v>
      </c>
      <c r="E30" s="338">
        <v>49</v>
      </c>
    </row>
    <row r="31" spans="1:5">
      <c r="A31" s="399">
        <v>25</v>
      </c>
      <c r="B31" s="337" t="s">
        <v>137</v>
      </c>
      <c r="C31" s="338">
        <f t="shared" si="0"/>
        <v>39</v>
      </c>
      <c r="D31" s="338">
        <v>30</v>
      </c>
      <c r="E31" s="338">
        <v>9</v>
      </c>
    </row>
    <row r="32" spans="1:5" ht="25.5">
      <c r="A32" s="399">
        <v>26</v>
      </c>
      <c r="B32" s="337" t="s">
        <v>138</v>
      </c>
      <c r="C32" s="338">
        <f t="shared" si="0"/>
        <v>786</v>
      </c>
      <c r="D32" s="338">
        <v>323</v>
      </c>
      <c r="E32" s="338">
        <v>463</v>
      </c>
    </row>
    <row r="33" spans="1:5">
      <c r="A33" s="399">
        <v>27</v>
      </c>
      <c r="B33" s="337" t="s">
        <v>139</v>
      </c>
      <c r="C33" s="338">
        <f t="shared" si="0"/>
        <v>4352</v>
      </c>
      <c r="D33" s="338">
        <v>440</v>
      </c>
      <c r="E33" s="338">
        <v>3912</v>
      </c>
    </row>
    <row r="34" spans="1:5">
      <c r="A34" s="399">
        <v>28</v>
      </c>
      <c r="B34" s="337" t="s">
        <v>140</v>
      </c>
      <c r="C34" s="338">
        <f t="shared" si="0"/>
        <v>482</v>
      </c>
      <c r="D34" s="338">
        <v>97</v>
      </c>
      <c r="E34" s="338">
        <v>385</v>
      </c>
    </row>
    <row r="35" spans="1:5" ht="25.5">
      <c r="A35" s="399">
        <v>29</v>
      </c>
      <c r="B35" s="339" t="s">
        <v>141</v>
      </c>
      <c r="C35" s="338">
        <f t="shared" si="0"/>
        <v>666</v>
      </c>
      <c r="D35" s="338">
        <v>84</v>
      </c>
      <c r="E35" s="338">
        <v>582</v>
      </c>
    </row>
    <row r="36" spans="1:5" ht="38.25">
      <c r="A36" s="399">
        <v>30</v>
      </c>
      <c r="B36" s="339" t="s">
        <v>142</v>
      </c>
      <c r="C36" s="338">
        <f t="shared" si="0"/>
        <v>770</v>
      </c>
      <c r="D36" s="338">
        <v>587</v>
      </c>
      <c r="E36" s="338">
        <v>183</v>
      </c>
    </row>
    <row r="37" spans="1:5" ht="26.25" customHeight="1">
      <c r="A37" s="399">
        <v>31</v>
      </c>
      <c r="B37" s="341" t="s">
        <v>16</v>
      </c>
      <c r="C37" s="338">
        <f>D37+E37</f>
        <v>507</v>
      </c>
      <c r="D37" s="338">
        <v>277</v>
      </c>
      <c r="E37" s="338">
        <v>230</v>
      </c>
    </row>
    <row r="38" spans="1:5" ht="51">
      <c r="A38" s="399">
        <v>32</v>
      </c>
      <c r="B38" s="339" t="s">
        <v>143</v>
      </c>
      <c r="C38" s="338">
        <f t="shared" si="0"/>
        <v>992</v>
      </c>
      <c r="D38" s="338">
        <v>403</v>
      </c>
      <c r="E38" s="338">
        <v>589</v>
      </c>
    </row>
    <row r="39" spans="1:5">
      <c r="A39" s="399">
        <v>33</v>
      </c>
      <c r="B39" s="339" t="s">
        <v>144</v>
      </c>
      <c r="C39" s="338">
        <f t="shared" si="0"/>
        <v>50</v>
      </c>
      <c r="D39" s="338">
        <v>42</v>
      </c>
      <c r="E39" s="338">
        <v>8</v>
      </c>
    </row>
    <row r="40" spans="1:5">
      <c r="A40" s="399">
        <v>34</v>
      </c>
      <c r="B40" s="339" t="s">
        <v>145</v>
      </c>
      <c r="C40" s="338">
        <f t="shared" si="0"/>
        <v>978</v>
      </c>
      <c r="D40" s="338">
        <v>613</v>
      </c>
      <c r="E40" s="338">
        <v>365</v>
      </c>
    </row>
    <row r="41" spans="1:5">
      <c r="A41" s="399">
        <v>35</v>
      </c>
      <c r="B41" s="339" t="s">
        <v>146</v>
      </c>
      <c r="C41" s="338">
        <f>D41+E41</f>
        <v>560</v>
      </c>
      <c r="D41" s="338">
        <v>296</v>
      </c>
      <c r="E41" s="338">
        <v>264</v>
      </c>
    </row>
    <row r="42" spans="1:5">
      <c r="A42" s="399">
        <v>36</v>
      </c>
      <c r="B42" s="339" t="s">
        <v>147</v>
      </c>
      <c r="C42" s="338">
        <f>D42+E42</f>
        <v>1468</v>
      </c>
      <c r="D42" s="338">
        <v>917</v>
      </c>
      <c r="E42" s="338">
        <v>551</v>
      </c>
    </row>
    <row r="43" spans="1:5" ht="25.5">
      <c r="A43" s="399">
        <v>37</v>
      </c>
      <c r="B43" s="339" t="s">
        <v>148</v>
      </c>
      <c r="C43" s="338">
        <f t="shared" si="0"/>
        <v>1426</v>
      </c>
      <c r="D43" s="338">
        <v>1065</v>
      </c>
      <c r="E43" s="338">
        <v>361</v>
      </c>
    </row>
    <row r="44" spans="1:5">
      <c r="A44" s="399">
        <v>38</v>
      </c>
      <c r="B44" s="339" t="s">
        <v>149</v>
      </c>
      <c r="C44" s="338">
        <f t="shared" si="0"/>
        <v>551</v>
      </c>
      <c r="D44" s="338">
        <v>451</v>
      </c>
      <c r="E44" s="338">
        <v>100</v>
      </c>
    </row>
    <row r="45" spans="1:5">
      <c r="A45" s="399">
        <v>39</v>
      </c>
      <c r="B45" s="339" t="s">
        <v>150</v>
      </c>
      <c r="C45" s="338">
        <f t="shared" si="0"/>
        <v>374</v>
      </c>
      <c r="D45" s="338">
        <v>261</v>
      </c>
      <c r="E45" s="338">
        <v>113</v>
      </c>
    </row>
    <row r="46" spans="1:5" ht="25.5">
      <c r="A46" s="399">
        <v>40</v>
      </c>
      <c r="B46" s="339" t="s">
        <v>151</v>
      </c>
      <c r="C46" s="338">
        <f t="shared" si="0"/>
        <v>3471</v>
      </c>
      <c r="D46" s="338">
        <v>2541</v>
      </c>
      <c r="E46" s="338">
        <v>930</v>
      </c>
    </row>
    <row r="47" spans="1:5" ht="25.5">
      <c r="A47" s="399">
        <v>41</v>
      </c>
      <c r="B47" s="339" t="s">
        <v>152</v>
      </c>
      <c r="C47" s="338">
        <f t="shared" si="0"/>
        <v>753</v>
      </c>
      <c r="D47" s="338">
        <v>390</v>
      </c>
      <c r="E47" s="338">
        <v>363</v>
      </c>
    </row>
    <row r="48" spans="1:5">
      <c r="A48" s="399">
        <v>42</v>
      </c>
      <c r="B48" s="339" t="s">
        <v>153</v>
      </c>
      <c r="C48" s="338">
        <f t="shared" si="0"/>
        <v>1315</v>
      </c>
      <c r="D48" s="338">
        <v>731</v>
      </c>
      <c r="E48" s="338">
        <v>584</v>
      </c>
    </row>
    <row r="49" spans="1:5" ht="38.25">
      <c r="A49" s="399">
        <v>43</v>
      </c>
      <c r="B49" s="339" t="s">
        <v>17</v>
      </c>
      <c r="C49" s="338">
        <f t="shared" si="0"/>
        <v>3968</v>
      </c>
      <c r="D49" s="338">
        <v>2747</v>
      </c>
      <c r="E49" s="338">
        <v>1221</v>
      </c>
    </row>
    <row r="50" spans="1:5" ht="25.5">
      <c r="A50" s="399">
        <v>44</v>
      </c>
      <c r="B50" s="339" t="s">
        <v>154</v>
      </c>
      <c r="C50" s="338">
        <f t="shared" si="0"/>
        <v>28</v>
      </c>
      <c r="D50" s="338">
        <v>20</v>
      </c>
      <c r="E50" s="338">
        <v>8</v>
      </c>
    </row>
    <row r="51" spans="1:5" ht="38.25">
      <c r="A51" s="399">
        <v>45</v>
      </c>
      <c r="B51" s="339" t="s">
        <v>155</v>
      </c>
      <c r="C51" s="338">
        <f t="shared" si="0"/>
        <v>1151</v>
      </c>
      <c r="D51" s="338">
        <v>584</v>
      </c>
      <c r="E51" s="338">
        <v>567</v>
      </c>
    </row>
    <row r="52" spans="1:5">
      <c r="A52" s="399">
        <v>46</v>
      </c>
      <c r="B52" s="339" t="s">
        <v>156</v>
      </c>
      <c r="C52" s="338">
        <f t="shared" si="0"/>
        <v>912</v>
      </c>
      <c r="D52" s="338">
        <v>507</v>
      </c>
      <c r="E52" s="338">
        <v>405</v>
      </c>
    </row>
    <row r="53" spans="1:5" ht="25.5">
      <c r="A53" s="399">
        <v>47</v>
      </c>
      <c r="B53" s="339" t="s">
        <v>157</v>
      </c>
      <c r="C53" s="338">
        <f t="shared" si="0"/>
        <v>1893</v>
      </c>
      <c r="D53" s="338">
        <v>1437</v>
      </c>
      <c r="E53" s="338">
        <v>456</v>
      </c>
    </row>
    <row r="54" spans="1:5" ht="38.25">
      <c r="A54" s="399">
        <v>48</v>
      </c>
      <c r="B54" s="339" t="s">
        <v>158</v>
      </c>
      <c r="C54" s="338">
        <f t="shared" si="0"/>
        <v>126</v>
      </c>
      <c r="D54" s="338">
        <v>49</v>
      </c>
      <c r="E54" s="338">
        <v>77</v>
      </c>
    </row>
    <row r="55" spans="1:5" ht="25.5">
      <c r="A55" s="399">
        <v>49</v>
      </c>
      <c r="B55" s="339" t="s">
        <v>159</v>
      </c>
      <c r="C55" s="338">
        <f t="shared" si="0"/>
        <v>1051</v>
      </c>
      <c r="D55" s="338">
        <v>835</v>
      </c>
      <c r="E55" s="338">
        <v>216</v>
      </c>
    </row>
    <row r="56" spans="1:5" ht="38.25">
      <c r="A56" s="399">
        <v>50</v>
      </c>
      <c r="B56" s="339" t="s">
        <v>160</v>
      </c>
      <c r="C56" s="338">
        <f t="shared" si="0"/>
        <v>71</v>
      </c>
      <c r="D56" s="338">
        <v>43</v>
      </c>
      <c r="E56" s="338">
        <v>28</v>
      </c>
    </row>
    <row r="57" spans="1:5">
      <c r="A57" s="399">
        <v>51</v>
      </c>
      <c r="B57" s="339" t="s">
        <v>161</v>
      </c>
      <c r="C57" s="338">
        <f t="shared" si="0"/>
        <v>346</v>
      </c>
      <c r="D57" s="338">
        <v>272</v>
      </c>
      <c r="E57" s="338">
        <v>74</v>
      </c>
    </row>
    <row r="58" spans="1:5" ht="38.25">
      <c r="A58" s="399">
        <v>52</v>
      </c>
      <c r="B58" s="339" t="s">
        <v>162</v>
      </c>
      <c r="C58" s="338">
        <f t="shared" si="0"/>
        <v>1044</v>
      </c>
      <c r="D58" s="338">
        <v>835</v>
      </c>
      <c r="E58" s="338">
        <v>209</v>
      </c>
    </row>
    <row r="59" spans="1:5" ht="38.25">
      <c r="A59" s="399">
        <v>53</v>
      </c>
      <c r="B59" s="339" t="s">
        <v>163</v>
      </c>
      <c r="C59" s="338">
        <f t="shared" si="0"/>
        <v>1448</v>
      </c>
      <c r="D59" s="338">
        <v>1078</v>
      </c>
      <c r="E59" s="338">
        <v>370</v>
      </c>
    </row>
    <row r="60" spans="1:5" ht="25.5">
      <c r="A60" s="399">
        <v>54</v>
      </c>
      <c r="B60" s="339" t="s">
        <v>164</v>
      </c>
      <c r="C60" s="338">
        <f>D60+E60</f>
        <v>103</v>
      </c>
      <c r="D60" s="338">
        <v>73</v>
      </c>
      <c r="E60" s="338">
        <v>30</v>
      </c>
    </row>
    <row r="61" spans="1:5" ht="25.5">
      <c r="A61" s="399">
        <v>55</v>
      </c>
      <c r="B61" s="339" t="s">
        <v>165</v>
      </c>
      <c r="C61" s="338">
        <f t="shared" ref="C61:C81" si="1">D61+E61</f>
        <v>9117</v>
      </c>
      <c r="D61" s="338">
        <v>7524</v>
      </c>
      <c r="E61" s="338">
        <v>1593</v>
      </c>
    </row>
    <row r="62" spans="1:5" ht="25.5">
      <c r="A62" s="399">
        <v>56</v>
      </c>
      <c r="B62" s="339" t="s">
        <v>166</v>
      </c>
      <c r="C62" s="338">
        <f t="shared" si="1"/>
        <v>1986</v>
      </c>
      <c r="D62" s="338">
        <v>1750</v>
      </c>
      <c r="E62" s="338">
        <v>236</v>
      </c>
    </row>
    <row r="63" spans="1:5" ht="25.5">
      <c r="A63" s="399">
        <v>57</v>
      </c>
      <c r="B63" s="339" t="s">
        <v>167</v>
      </c>
      <c r="C63" s="338">
        <f t="shared" si="1"/>
        <v>430</v>
      </c>
      <c r="D63" s="338">
        <v>349</v>
      </c>
      <c r="E63" s="338">
        <v>81</v>
      </c>
    </row>
    <row r="64" spans="1:5" ht="63.75">
      <c r="A64" s="399">
        <v>58</v>
      </c>
      <c r="B64" s="339" t="s">
        <v>168</v>
      </c>
      <c r="C64" s="338">
        <f t="shared" si="1"/>
        <v>16316</v>
      </c>
      <c r="D64" s="338">
        <v>6733</v>
      </c>
      <c r="E64" s="338">
        <v>9583</v>
      </c>
    </row>
    <row r="65" spans="1:5" ht="51.75" customHeight="1">
      <c r="A65" s="399">
        <v>59</v>
      </c>
      <c r="B65" s="339" t="s">
        <v>169</v>
      </c>
      <c r="C65" s="338">
        <f t="shared" si="1"/>
        <v>2378</v>
      </c>
      <c r="D65" s="338">
        <v>361</v>
      </c>
      <c r="E65" s="338">
        <v>2017</v>
      </c>
    </row>
    <row r="66" spans="1:5" ht="25.5">
      <c r="A66" s="399">
        <v>60</v>
      </c>
      <c r="B66" s="339" t="s">
        <v>217</v>
      </c>
      <c r="C66" s="338">
        <f t="shared" si="1"/>
        <v>379</v>
      </c>
      <c r="D66" s="338">
        <v>101</v>
      </c>
      <c r="E66" s="338">
        <v>278</v>
      </c>
    </row>
    <row r="67" spans="1:5">
      <c r="A67" s="399">
        <v>61</v>
      </c>
      <c r="B67" s="339" t="s">
        <v>218</v>
      </c>
      <c r="C67" s="338">
        <f t="shared" si="1"/>
        <v>5822</v>
      </c>
      <c r="D67" s="338">
        <v>1540</v>
      </c>
      <c r="E67" s="338">
        <v>4282</v>
      </c>
    </row>
    <row r="68" spans="1:5" ht="51">
      <c r="A68" s="399">
        <v>62</v>
      </c>
      <c r="B68" s="339" t="s">
        <v>18</v>
      </c>
      <c r="C68" s="338">
        <f t="shared" si="1"/>
        <v>2210</v>
      </c>
      <c r="D68" s="338">
        <v>1853</v>
      </c>
      <c r="E68" s="338">
        <v>357</v>
      </c>
    </row>
    <row r="69" spans="1:5" ht="25.5">
      <c r="A69" s="399">
        <v>63</v>
      </c>
      <c r="B69" s="339" t="s">
        <v>170</v>
      </c>
      <c r="C69" s="338">
        <f t="shared" si="1"/>
        <v>7837</v>
      </c>
      <c r="D69" s="338">
        <v>6698</v>
      </c>
      <c r="E69" s="338">
        <v>1139</v>
      </c>
    </row>
    <row r="70" spans="1:5">
      <c r="A70" s="399">
        <v>64</v>
      </c>
      <c r="B70" s="339" t="s">
        <v>171</v>
      </c>
      <c r="C70" s="338">
        <f t="shared" si="1"/>
        <v>169</v>
      </c>
      <c r="D70" s="338">
        <v>156</v>
      </c>
      <c r="E70" s="338">
        <v>13</v>
      </c>
    </row>
    <row r="71" spans="1:5">
      <c r="A71" s="399">
        <v>65</v>
      </c>
      <c r="B71" s="339" t="s">
        <v>172</v>
      </c>
      <c r="C71" s="338">
        <f t="shared" si="1"/>
        <v>388</v>
      </c>
      <c r="D71" s="338">
        <v>333</v>
      </c>
      <c r="E71" s="338">
        <v>55</v>
      </c>
    </row>
    <row r="72" spans="1:5" ht="25.5">
      <c r="A72" s="399">
        <v>66</v>
      </c>
      <c r="B72" s="339" t="s">
        <v>19</v>
      </c>
      <c r="C72" s="338">
        <f t="shared" si="1"/>
        <v>1092</v>
      </c>
      <c r="D72" s="338">
        <v>822</v>
      </c>
      <c r="E72" s="338">
        <v>270</v>
      </c>
    </row>
    <row r="73" spans="1:5">
      <c r="A73" s="399">
        <v>67</v>
      </c>
      <c r="B73" s="339" t="s">
        <v>173</v>
      </c>
      <c r="C73" s="338">
        <f t="shared" si="1"/>
        <v>858</v>
      </c>
      <c r="D73" s="338">
        <v>279</v>
      </c>
      <c r="E73" s="338">
        <v>579</v>
      </c>
    </row>
    <row r="74" spans="1:5">
      <c r="A74" s="399">
        <v>68</v>
      </c>
      <c r="B74" s="339" t="s">
        <v>174</v>
      </c>
      <c r="C74" s="338">
        <f t="shared" si="1"/>
        <v>460</v>
      </c>
      <c r="D74" s="338">
        <v>264</v>
      </c>
      <c r="E74" s="338">
        <v>196</v>
      </c>
    </row>
    <row r="75" spans="1:5">
      <c r="A75" s="399">
        <v>69</v>
      </c>
      <c r="B75" s="339" t="s">
        <v>175</v>
      </c>
      <c r="C75" s="338">
        <f t="shared" si="1"/>
        <v>2337</v>
      </c>
      <c r="D75" s="338">
        <v>938</v>
      </c>
      <c r="E75" s="338">
        <v>1399</v>
      </c>
    </row>
    <row r="76" spans="1:5" ht="63" customHeight="1">
      <c r="A76" s="399">
        <v>70</v>
      </c>
      <c r="B76" s="339" t="s">
        <v>176</v>
      </c>
      <c r="C76" s="338">
        <f t="shared" si="1"/>
        <v>10366</v>
      </c>
      <c r="D76" s="338">
        <v>4642</v>
      </c>
      <c r="E76" s="338">
        <v>5724</v>
      </c>
    </row>
    <row r="77" spans="1:5">
      <c r="A77" s="399">
        <v>71</v>
      </c>
      <c r="B77" s="339" t="s">
        <v>177</v>
      </c>
      <c r="C77" s="338">
        <f t="shared" si="1"/>
        <v>16545</v>
      </c>
      <c r="D77" s="338">
        <v>15653</v>
      </c>
      <c r="E77" s="338">
        <v>892</v>
      </c>
    </row>
    <row r="78" spans="1:5">
      <c r="A78" s="399">
        <v>72</v>
      </c>
      <c r="B78" s="339" t="s">
        <v>178</v>
      </c>
      <c r="C78" s="338">
        <f t="shared" si="1"/>
        <v>1044</v>
      </c>
      <c r="D78" s="338">
        <v>402</v>
      </c>
      <c r="E78" s="338">
        <v>642</v>
      </c>
    </row>
    <row r="79" spans="1:5">
      <c r="A79" s="399">
        <v>73</v>
      </c>
      <c r="B79" s="339" t="s">
        <v>179</v>
      </c>
      <c r="C79" s="338">
        <f t="shared" si="1"/>
        <v>2801</v>
      </c>
      <c r="D79" s="338">
        <v>976</v>
      </c>
      <c r="E79" s="338">
        <v>1825</v>
      </c>
    </row>
    <row r="80" spans="1:5">
      <c r="A80" s="399">
        <v>74</v>
      </c>
      <c r="B80" s="339" t="s">
        <v>180</v>
      </c>
      <c r="C80" s="338">
        <f t="shared" si="1"/>
        <v>2834</v>
      </c>
      <c r="D80" s="338">
        <v>968</v>
      </c>
      <c r="E80" s="338">
        <v>1866</v>
      </c>
    </row>
    <row r="81" spans="1:5" ht="63.75">
      <c r="A81" s="399">
        <v>75</v>
      </c>
      <c r="B81" s="339" t="s">
        <v>20</v>
      </c>
      <c r="C81" s="338">
        <f t="shared" si="1"/>
        <v>5352</v>
      </c>
      <c r="D81" s="338">
        <v>1280</v>
      </c>
      <c r="E81" s="338">
        <v>4072</v>
      </c>
    </row>
    <row r="82" spans="1:5" ht="51">
      <c r="A82" s="399">
        <v>76</v>
      </c>
      <c r="B82" s="339" t="s">
        <v>21</v>
      </c>
      <c r="C82" s="338">
        <f>D82+E82</f>
        <v>6656</v>
      </c>
      <c r="D82" s="338">
        <v>1976</v>
      </c>
      <c r="E82" s="338">
        <v>4680</v>
      </c>
    </row>
    <row r="83" spans="1:5" ht="25.5">
      <c r="A83" s="399">
        <v>77</v>
      </c>
      <c r="B83" s="339" t="s">
        <v>181</v>
      </c>
      <c r="C83" s="338">
        <f>D83+E83</f>
        <v>3784</v>
      </c>
      <c r="D83" s="338">
        <v>850</v>
      </c>
      <c r="E83" s="338">
        <v>2934</v>
      </c>
    </row>
    <row r="84" spans="1:5" ht="38.25">
      <c r="A84" s="399">
        <v>78</v>
      </c>
      <c r="B84" s="339" t="s">
        <v>201</v>
      </c>
      <c r="C84" s="338">
        <f>D84+E84</f>
        <v>1753</v>
      </c>
      <c r="D84" s="338">
        <v>679</v>
      </c>
      <c r="E84" s="338">
        <v>1074</v>
      </c>
    </row>
    <row r="85" spans="1:5" ht="51">
      <c r="A85" s="399">
        <v>79</v>
      </c>
      <c r="B85" s="339" t="s">
        <v>182</v>
      </c>
      <c r="C85" s="338">
        <f t="shared" ref="C85:C94" si="2">D85+E85</f>
        <v>1064</v>
      </c>
      <c r="D85" s="338">
        <v>396</v>
      </c>
      <c r="E85" s="338">
        <v>668</v>
      </c>
    </row>
    <row r="86" spans="1:5" ht="38.25">
      <c r="A86" s="399">
        <v>80</v>
      </c>
      <c r="B86" s="339" t="s">
        <v>202</v>
      </c>
      <c r="C86" s="338">
        <f t="shared" si="2"/>
        <v>2210</v>
      </c>
      <c r="D86" s="338">
        <v>782</v>
      </c>
      <c r="E86" s="338">
        <v>1428</v>
      </c>
    </row>
    <row r="87" spans="1:5" ht="25.5">
      <c r="A87" s="399">
        <v>81</v>
      </c>
      <c r="B87" s="339" t="s">
        <v>203</v>
      </c>
      <c r="C87" s="338">
        <f t="shared" si="2"/>
        <v>15</v>
      </c>
      <c r="D87" s="338">
        <v>9</v>
      </c>
      <c r="E87" s="338">
        <v>6</v>
      </c>
    </row>
    <row r="88" spans="1:5">
      <c r="A88" s="399">
        <v>82</v>
      </c>
      <c r="B88" s="337" t="s">
        <v>183</v>
      </c>
      <c r="C88" s="338">
        <f t="shared" si="2"/>
        <v>790</v>
      </c>
      <c r="D88" s="338">
        <v>184</v>
      </c>
      <c r="E88" s="338">
        <v>606</v>
      </c>
    </row>
    <row r="89" spans="1:5" ht="38.25">
      <c r="A89" s="399">
        <v>83</v>
      </c>
      <c r="B89" s="339" t="s">
        <v>188</v>
      </c>
      <c r="C89" s="338">
        <f t="shared" si="2"/>
        <v>1678</v>
      </c>
      <c r="D89" s="338">
        <v>85</v>
      </c>
      <c r="E89" s="338">
        <v>1593</v>
      </c>
    </row>
    <row r="90" spans="1:5" ht="25.5">
      <c r="A90" s="399">
        <v>84</v>
      </c>
      <c r="B90" s="339" t="s">
        <v>184</v>
      </c>
      <c r="C90" s="338">
        <f t="shared" si="2"/>
        <v>822</v>
      </c>
      <c r="D90" s="338">
        <v>353</v>
      </c>
      <c r="E90" s="338">
        <v>469</v>
      </c>
    </row>
    <row r="91" spans="1:5" ht="25.5">
      <c r="A91" s="399">
        <v>85</v>
      </c>
      <c r="B91" s="339" t="s">
        <v>189</v>
      </c>
      <c r="C91" s="338">
        <f t="shared" si="2"/>
        <v>4427</v>
      </c>
      <c r="D91" s="338">
        <v>71</v>
      </c>
      <c r="E91" s="338">
        <v>4356</v>
      </c>
    </row>
    <row r="92" spans="1:5">
      <c r="A92" s="399">
        <v>86</v>
      </c>
      <c r="B92" s="339" t="s">
        <v>204</v>
      </c>
      <c r="C92" s="338">
        <f t="shared" si="2"/>
        <v>206</v>
      </c>
      <c r="D92" s="338">
        <v>169</v>
      </c>
      <c r="E92" s="338">
        <v>37</v>
      </c>
    </row>
    <row r="93" spans="1:5">
      <c r="A93" s="399">
        <v>99</v>
      </c>
      <c r="B93" s="256" t="s">
        <v>185</v>
      </c>
      <c r="C93" s="338">
        <f t="shared" si="2"/>
        <v>52678</v>
      </c>
      <c r="D93" s="338">
        <v>19735</v>
      </c>
      <c r="E93" s="338">
        <v>32943</v>
      </c>
    </row>
    <row r="94" spans="1:5">
      <c r="A94" s="400">
        <v>0</v>
      </c>
      <c r="B94" s="304" t="s">
        <v>186</v>
      </c>
      <c r="C94" s="342">
        <f t="shared" si="2"/>
        <v>8343</v>
      </c>
      <c r="D94" s="342">
        <v>6226</v>
      </c>
      <c r="E94" s="342">
        <v>2117</v>
      </c>
    </row>
    <row r="96" spans="1:5">
      <c r="B96" s="308" t="s">
        <v>187</v>
      </c>
    </row>
    <row r="97" spans="2:2">
      <c r="B97" s="37" t="s">
        <v>419</v>
      </c>
    </row>
    <row r="98" spans="2:2">
      <c r="B98" s="308" t="s">
        <v>205</v>
      </c>
    </row>
    <row r="99" spans="2:2" ht="14.25" customHeight="1">
      <c r="B99" s="308" t="s">
        <v>206</v>
      </c>
    </row>
  </sheetData>
  <mergeCells count="1">
    <mergeCell ref="A2:E2"/>
  </mergeCells>
  <hyperlinks>
    <hyperlink ref="A1" location="'2'!A1" display="към съдържание" xr:uid="{C0855A4A-34FA-4D17-BF05-447A91029EE8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36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18</vt:i4>
      </vt:variant>
    </vt:vector>
  </HeadingPairs>
  <TitlesOfParts>
    <vt:vector size="58" baseType="lpstr">
      <vt:lpstr>2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 </vt:lpstr>
      <vt:lpstr>2.16 </vt:lpstr>
      <vt:lpstr>2.17</vt:lpstr>
      <vt:lpstr>2.18 </vt:lpstr>
      <vt:lpstr>2.19 </vt:lpstr>
      <vt:lpstr>2.20</vt:lpstr>
      <vt:lpstr>2.21</vt:lpstr>
      <vt:lpstr>2.22</vt:lpstr>
      <vt:lpstr>2.23</vt:lpstr>
      <vt:lpstr>2.24</vt:lpstr>
      <vt:lpstr>2.25</vt:lpstr>
      <vt:lpstr>2.26</vt:lpstr>
      <vt:lpstr>2.27</vt:lpstr>
      <vt:lpstr>2.28 </vt:lpstr>
      <vt:lpstr>2.29</vt:lpstr>
      <vt:lpstr>2.30</vt:lpstr>
      <vt:lpstr>2.31</vt:lpstr>
      <vt:lpstr>2.32</vt:lpstr>
      <vt:lpstr>2.33</vt:lpstr>
      <vt:lpstr>2.34</vt:lpstr>
      <vt:lpstr>2.35</vt:lpstr>
      <vt:lpstr>Chart4</vt:lpstr>
      <vt:lpstr>Chart2</vt:lpstr>
      <vt:lpstr>Chart3</vt:lpstr>
      <vt:lpstr>Chart1</vt:lpstr>
      <vt:lpstr>'2.10'!Print_Area</vt:lpstr>
      <vt:lpstr>'2.11'!Print_Area</vt:lpstr>
      <vt:lpstr>'2.12'!Print_Area</vt:lpstr>
      <vt:lpstr>'2.13'!Print_Area</vt:lpstr>
      <vt:lpstr>'2.21'!Print_Area</vt:lpstr>
      <vt:lpstr>'2.22'!Print_Area</vt:lpstr>
      <vt:lpstr>'2.23'!Print_Area</vt:lpstr>
      <vt:lpstr>'2.26'!Print_Area</vt:lpstr>
      <vt:lpstr>'2.3'!Print_Area</vt:lpstr>
      <vt:lpstr>'2.31'!Print_Area</vt:lpstr>
      <vt:lpstr>'2.33'!Print_Area</vt:lpstr>
      <vt:lpstr>'2.34'!Print_Area</vt:lpstr>
      <vt:lpstr>'2.35'!Print_Area</vt:lpstr>
      <vt:lpstr>'2.5'!Print_Area</vt:lpstr>
      <vt:lpstr>'2.6'!Print_Area</vt:lpstr>
      <vt:lpstr>'2.7'!Print_Area</vt:lpstr>
      <vt:lpstr>'2.8'!Print_Area</vt:lpstr>
      <vt:lpstr>'2.9'!Print_Area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Антоанета С. Ганчева</dc:creator>
  <cp:lastModifiedBy>Илияна С. Бояджиева</cp:lastModifiedBy>
  <cp:lastPrinted>2024-07-25T06:02:33Z</cp:lastPrinted>
  <dcterms:created xsi:type="dcterms:W3CDTF">1997-10-01T20:32:04Z</dcterms:created>
  <dcterms:modified xsi:type="dcterms:W3CDTF">2024-08-07T11:34:51Z</dcterms:modified>
</cp:coreProperties>
</file>